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ata Policy and Planning\2 งบประมาณ\ข้อบัญญัติงบประมาณ\ข้อบัญญัติงบประมาณ ปีงบ 2570\เล่มข้อบัญญัติ ปีงบ 2570\"/>
    </mc:Choice>
  </mc:AlternateContent>
  <bookViews>
    <workbookView showHorizontalScroll="0" showVerticalScroll="0" xWindow="0" yWindow="0" windowWidth="20400" windowHeight="7740" tabRatio="877"/>
  </bookViews>
  <sheets>
    <sheet name="1บริหารงานทั่วไป" sheetId="2" r:id="rId1"/>
    <sheet name="2การรักษาความสงบ" sheetId="6" r:id="rId2"/>
    <sheet name="3การศึกษา" sheetId="44" r:id="rId3"/>
    <sheet name="4สาธารณสุข" sheetId="8" r:id="rId4"/>
    <sheet name="5สังคมสงเคราะห์" sheetId="9" r:id="rId5"/>
    <sheet name="6เคหะและชุมชน " sheetId="22" r:id="rId6"/>
    <sheet name="7สร้างความเข้มแข็งชุมชน" sheetId="11" r:id="rId7"/>
    <sheet name="8ศาสนาวัฒนธรรม" sheetId="12" r:id="rId8"/>
    <sheet name="9อุตสาหกรรม" sheetId="43" r:id="rId9"/>
    <sheet name="10การเกษตร" sheetId="18" r:id="rId10"/>
    <sheet name="11งบกลาง" sheetId="20" r:id="rId11"/>
    <sheet name="9อุตสาหกรรม งบลงทุน" sheetId="45" r:id="rId12"/>
  </sheets>
  <definedNames>
    <definedName name="_xlnm.Print_Titles" localSheetId="9">'10การเกษตร'!$1:$1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5" i="12" l="1"/>
  <c r="J109" i="45" l="1"/>
  <c r="J8" i="45"/>
  <c r="J7" i="45" l="1"/>
  <c r="J6" i="45" s="1"/>
  <c r="J5" i="45" s="1"/>
  <c r="J3" i="45" s="1"/>
  <c r="J335" i="2"/>
  <c r="J38" i="22" l="1"/>
  <c r="J37" i="22" s="1"/>
  <c r="J36" i="22" s="1"/>
  <c r="J112" i="43"/>
  <c r="J111" i="43" s="1"/>
  <c r="J110" i="43" s="1"/>
  <c r="J125" i="43" l="1"/>
  <c r="J228" i="43"/>
  <c r="J124" i="43" l="1"/>
  <c r="J6" i="11"/>
  <c r="J65" i="8"/>
  <c r="J6" i="8"/>
  <c r="J437" i="2" l="1"/>
  <c r="J293" i="2" l="1"/>
  <c r="J170" i="2"/>
  <c r="J43" i="20" l="1"/>
  <c r="J13" i="6" l="1"/>
  <c r="J38" i="6"/>
  <c r="J37" i="6" s="1"/>
  <c r="J36" i="6" s="1"/>
  <c r="J51" i="8" l="1"/>
  <c r="J50" i="8" s="1"/>
  <c r="J5" i="6" l="1"/>
  <c r="J60" i="22" l="1"/>
  <c r="J79" i="2" l="1"/>
  <c r="J4" i="9" l="1"/>
  <c r="J4" i="6"/>
  <c r="J108" i="9" l="1"/>
  <c r="J4" i="18" l="1"/>
  <c r="J3" i="18" s="1"/>
  <c r="J13" i="22" l="1"/>
  <c r="J53" i="22" l="1"/>
  <c r="J52" i="22"/>
  <c r="J51" i="22" l="1"/>
  <c r="J50" i="22" s="1"/>
  <c r="J259" i="2"/>
  <c r="J286" i="2" l="1"/>
  <c r="J285" i="2" l="1"/>
  <c r="J284" i="2" s="1"/>
  <c r="J177" i="2"/>
  <c r="J454" i="2"/>
  <c r="J123" i="43" l="1"/>
  <c r="J328" i="2" l="1"/>
  <c r="J105" i="2"/>
  <c r="J397" i="2" l="1"/>
  <c r="J396" i="2" s="1"/>
  <c r="J407" i="2"/>
  <c r="J65" i="43" l="1"/>
  <c r="J37" i="9" l="1"/>
  <c r="J38" i="43" l="1"/>
  <c r="J112" i="2" l="1"/>
  <c r="J111" i="2" s="1"/>
  <c r="J31" i="44"/>
  <c r="J103" i="44" l="1"/>
  <c r="J66" i="44"/>
  <c r="J77" i="44" l="1"/>
  <c r="J65" i="44" s="1"/>
  <c r="J64" i="44" s="1"/>
  <c r="J40" i="44"/>
  <c r="J39" i="44" s="1"/>
  <c r="J30" i="44" l="1"/>
  <c r="J5" i="12" l="1"/>
  <c r="J102" i="44" l="1"/>
  <c r="J101" i="44" s="1"/>
  <c r="J4" i="44"/>
  <c r="J3" i="44" s="1"/>
  <c r="J29" i="44" l="1"/>
  <c r="J2" i="44" l="1"/>
  <c r="J1" i="44" s="1"/>
  <c r="J23" i="12" l="1"/>
  <c r="J16" i="18" l="1"/>
  <c r="J201" i="2" l="1"/>
  <c r="J5" i="8" l="1"/>
  <c r="J4" i="8" s="1"/>
  <c r="J54" i="43"/>
  <c r="J37" i="43" s="1"/>
  <c r="J5" i="43"/>
  <c r="J4" i="43" s="1"/>
  <c r="J36" i="43" l="1"/>
  <c r="J3" i="43" s="1"/>
  <c r="J122" i="43"/>
  <c r="J2" i="43" l="1"/>
  <c r="J4" i="20" l="1"/>
  <c r="J322" i="2" l="1"/>
  <c r="J78" i="2" l="1"/>
  <c r="J28" i="6" l="1"/>
  <c r="J5" i="11" l="1"/>
  <c r="J4" i="11" s="1"/>
  <c r="J107" i="9"/>
  <c r="J106" i="9" s="1"/>
  <c r="J12" i="6" l="1"/>
  <c r="J3" i="6" s="1"/>
  <c r="J2" i="6" s="1"/>
  <c r="J64" i="9" l="1"/>
  <c r="J6" i="22" l="1"/>
  <c r="J362" i="2"/>
  <c r="J5" i="22" l="1"/>
  <c r="J321" i="2" l="1"/>
  <c r="J23" i="18" l="1"/>
  <c r="J15" i="18" s="1"/>
  <c r="J4" i="12" l="1"/>
  <c r="J3" i="12" s="1"/>
  <c r="J2" i="12" s="1"/>
  <c r="J56" i="12" l="1"/>
  <c r="J52" i="9"/>
  <c r="J36" i="9" s="1"/>
  <c r="J35" i="9" s="1"/>
  <c r="J406" i="2" l="1"/>
  <c r="J45" i="2" l="1"/>
  <c r="J10" i="2"/>
  <c r="J3" i="20" l="1"/>
  <c r="J1" i="20" s="1"/>
  <c r="J3" i="9" l="1"/>
  <c r="J2" i="9" l="1"/>
  <c r="J3" i="11" l="1"/>
  <c r="J2" i="11" s="1"/>
  <c r="J126" i="9"/>
  <c r="J125" i="9" s="1"/>
  <c r="J9" i="2" l="1"/>
  <c r="J2" i="20" l="1"/>
  <c r="J22" i="12" l="1"/>
  <c r="J28" i="22" l="1"/>
  <c r="J4" i="22" s="1"/>
  <c r="J3" i="22" s="1"/>
  <c r="J3" i="8"/>
  <c r="J14" i="18"/>
  <c r="J124" i="9"/>
  <c r="J105" i="9" s="1"/>
  <c r="J21" i="12"/>
  <c r="J361" i="2"/>
  <c r="J464" i="2"/>
  <c r="J395" i="2" s="1"/>
  <c r="J2" i="22" l="1"/>
  <c r="J360" i="2"/>
  <c r="J2" i="18"/>
  <c r="J320" i="2"/>
  <c r="J319" i="2" s="1"/>
  <c r="J2" i="8"/>
  <c r="J13" i="18"/>
  <c r="J54" i="12"/>
  <c r="J20" i="12" s="1"/>
  <c r="J1" i="12" s="1"/>
  <c r="J1" i="18" l="1"/>
  <c r="J1" i="9"/>
  <c r="J1" i="6" l="1"/>
  <c r="J77" i="2" l="1"/>
  <c r="J8" i="2" s="1"/>
  <c r="J7" i="2" l="1"/>
</calcChain>
</file>

<file path=xl/sharedStrings.xml><?xml version="1.0" encoding="utf-8"?>
<sst xmlns="http://schemas.openxmlformats.org/spreadsheetml/2006/main" count="2069" uniqueCount="643">
  <si>
    <t>รายงานรายละเอียดประมาณการรายจ่ายงบประมาณรายจ่ายทั่วไป</t>
  </si>
  <si>
    <t>องค์การบริหารส่วนตำบลหลุมรัง</t>
  </si>
  <si>
    <t>รวม</t>
  </si>
  <si>
    <t xml:space="preserve"> บาท</t>
  </si>
  <si>
    <t>จำนวน</t>
  </si>
  <si>
    <t>บาท</t>
  </si>
  <si>
    <t>เป็นเงิน</t>
  </si>
  <si>
    <t>เงินสมทบกองทุนระบบหลักประกันสุขภาพ</t>
  </si>
  <si>
    <t>adbdadbdadbdadbd</t>
  </si>
  <si>
    <t xml:space="preserve">บาท </t>
  </si>
  <si>
    <r>
      <t>ประมาณการรายจ่ายรวมทั้งสิ้น</t>
    </r>
    <r>
      <rPr>
        <b/>
        <u/>
        <sz val="10"/>
        <rFont val="Microsoft Sans Serif"/>
        <family val="2"/>
      </rPr>
      <t/>
    </r>
  </si>
  <si>
    <t xml:space="preserve"> </t>
  </si>
  <si>
    <t>โครงการสืบสานประเพณีวันเข้าพรรษา ฯ</t>
  </si>
  <si>
    <t>โครงการสืบสานประเพณีวันลอยกระทง ฯ</t>
  </si>
  <si>
    <t>อาหารเสริม (นม) โรงเรียนสังกัดสำนักงานคณะกรรมการการศึกษาขั้นพื้นฐาน (สพฐ.)</t>
  </si>
  <si>
    <t>- เป็นไปตามระเบียบกระทรวงมหาดไทย ว่าด้วยเงินสวัสดิการเกี่ยวกับการศึกษาของบุตรพนักงานส่วนท้องถิ่น พ.ศ. 2541 และตามหนังสือสั่งการที่กำหนด</t>
  </si>
  <si>
    <t>- เป็นไปตามหนังสือ กรมส่งเสริมการปกครองท้องถิ่น ด่วนมาก ที่ มท 0808.2/ว 1657 ลงวันที่ 16 กรกฎาคม 2556</t>
  </si>
  <si>
    <t xml:space="preserve">- เป็นไปตามพระราชบัญญัติสภาตำบลและองค์การบริหารส่วนตำบล พ.ศ. 2537  มาตรา 67 (1)  </t>
  </si>
  <si>
    <t>- เป็นไปตามพระราชบัญญัติประกันสังคม พ.ศ. 2533 และตามหนังสือสั่งการที่กำหนด</t>
  </si>
  <si>
    <t>โครงการสืบสานประเพณีสงกรานต์ ฯ</t>
  </si>
  <si>
    <t>ค่าโฆษณาและเผยแพร่</t>
  </si>
  <si>
    <t xml:space="preserve"> โครงการอบรมและศึกษาดูงาน ฯ</t>
  </si>
  <si>
    <t>ประเภท ค่าก่อสร้างสิ่งสาธารณูปการ</t>
  </si>
  <si>
    <t>ประเภท เงินสมทบกองทุนทดแทน</t>
  </si>
  <si>
    <t>อาหารเสริม (นม)  ศูนย์พัฒนาเด็กเล็ก (ศพด.)</t>
  </si>
  <si>
    <t xml:space="preserve">งบบุคลากร  </t>
  </si>
  <si>
    <t xml:space="preserve">ประเภท เงินประจำตำแหน่ง  </t>
  </si>
  <si>
    <t xml:space="preserve">ประเภท ค่าตอบแทนพนักงานจ้าง  </t>
  </si>
  <si>
    <t xml:space="preserve">ประเภท เงินเพิ่มต่าง ๆของพนักงานจ้าง  </t>
  </si>
  <si>
    <t xml:space="preserve">งบดำเนินงาน  </t>
  </si>
  <si>
    <t xml:space="preserve">ประเภท ค่าตอบแทนผู้ปฏิบัติราชการอันเป็นประโยชน์แก่องค์กรปกครองส่วนท้องถิ่น </t>
  </si>
  <si>
    <t xml:space="preserve">ประเภท เงินช่วยเหลือการศึกษาบุตร  </t>
  </si>
  <si>
    <t xml:space="preserve">ประเภท รายจ่ายเพื่อให้ได้มาซึ่งบริการ  </t>
  </si>
  <si>
    <t xml:space="preserve">ประเภท รายจ่ายเกี่ยวกับการรับรองและพิธีการ  </t>
  </si>
  <si>
    <t xml:space="preserve">ประเภท วัสดุสำนักงาน </t>
  </si>
  <si>
    <t xml:space="preserve">ประเภท วัสดุไฟฟ้าและวิทยุ  </t>
  </si>
  <si>
    <t xml:space="preserve">ประเภท วัสดุงานบ้านงานครัว </t>
  </si>
  <si>
    <t xml:space="preserve">ประเภท วัสดุยานพาหนะและขนส่ง  </t>
  </si>
  <si>
    <t xml:space="preserve">ประเภท วัสดุเชื้อเพลิงและหล่อลื่น  </t>
  </si>
  <si>
    <t xml:space="preserve">ประเภท วัสดุคอมพิวเตอร์  </t>
  </si>
  <si>
    <t xml:space="preserve">ประเภท ค่าไฟฟ้า  </t>
  </si>
  <si>
    <t xml:space="preserve">ประเภท ค่าบริการโทรศัพท์  </t>
  </si>
  <si>
    <t xml:space="preserve">ประเภท ค่าบริการไปรษณีย์  </t>
  </si>
  <si>
    <t xml:space="preserve">ประเภท ค่าบริการสื่อสารและโทรคมนาคม  </t>
  </si>
  <si>
    <t xml:space="preserve">งบลงทุน  </t>
  </si>
  <si>
    <t xml:space="preserve">งบเงินอุดหนุน  </t>
  </si>
  <si>
    <t xml:space="preserve">ประเภท รายจ่ายเกี่ยวเนื่องกับการปฏิบัติราชการที่ไม่เข้าลักษณะรายจ่ายหมวดอื่นๆ </t>
  </si>
  <si>
    <t xml:space="preserve">ประเภท เงินประจำตำแหน่ง </t>
  </si>
  <si>
    <t xml:space="preserve">ประเภท รายจ่ายเกี่ยวเนื่องกับการปฏิบัติราชการที่ไม่เข้าลักษณะรายจ่ายหมวดอื่น ๆ  </t>
  </si>
  <si>
    <t>ประเภท ค่าบำรุงรักษาและซ่อมแซม</t>
  </si>
  <si>
    <t xml:space="preserve">ประเภท วัสดุสำนักงาน  </t>
  </si>
  <si>
    <t xml:space="preserve">ประเภท วัสดุยานพาหนะและขนส่ง </t>
  </si>
  <si>
    <t xml:space="preserve">ประเภท วัสดุเครื่องดับเพลิง </t>
  </si>
  <si>
    <t xml:space="preserve">ประเภท เงินอุดหนุนส่วนราชการ  </t>
  </si>
  <si>
    <t xml:space="preserve">งบบุคลากร </t>
  </si>
  <si>
    <t xml:space="preserve">ประเภท ค่าตอบแทนพนักงานจ้าง </t>
  </si>
  <si>
    <t xml:space="preserve">ประเภท ค่าตอบแทนผู้ปฏิบัติราชการอันเป็นประโยชน์แก่องค์กรปกครองส่วนท้องถิ่น  </t>
  </si>
  <si>
    <t>ประเภท รายจ่ายเกี่ยวเนื่องกับการปฏิบัติราชการที่ไม่เข้าลักษณะรายจ่ายหมวดอื่นๆ</t>
  </si>
  <si>
    <t xml:space="preserve">ประเภท วัสดุสำนักงาน   </t>
  </si>
  <si>
    <t xml:space="preserve">งบเงินอุดหนุน </t>
  </si>
  <si>
    <t xml:space="preserve">ประเภท วัสดุก่อสร้าง  </t>
  </si>
  <si>
    <t xml:space="preserve">ประเภท รายจ่ายเกี่ยวเนื่องกับการปฏิบัติราชการที่ไม่เข้าลักษณะรายจ่ายหมวดอื่น ๆ </t>
  </si>
  <si>
    <t xml:space="preserve">งบดำเนินงาน </t>
  </si>
  <si>
    <t xml:space="preserve">ประเภท รายจ่ายเกี่ยวเนื่องกับการปฏิบัติราชการที่ไม่เข้าลักษณะรายจ่ายหมวดอื่นๆ  </t>
  </si>
  <si>
    <t xml:space="preserve">ประเภท เงินอุดหนุนส่วนราชการ   </t>
  </si>
  <si>
    <t xml:space="preserve">ประเภท วัสดุยานพาหนะและขนส่ง   </t>
  </si>
  <si>
    <t xml:space="preserve">ประเภท วัสดุเชื้อเพลิงและหล่อลื่น   </t>
  </si>
  <si>
    <t>งบดำเนินงาน</t>
  </si>
  <si>
    <t xml:space="preserve">ประเภท วัสดุการเกษตร </t>
  </si>
  <si>
    <t>งานงบกลาง</t>
  </si>
  <si>
    <t xml:space="preserve">งบกลาง </t>
  </si>
  <si>
    <t xml:space="preserve">ประเภท เงินสมทบกองทุนประกันสังคม </t>
  </si>
  <si>
    <t xml:space="preserve">ประเภท เบี้ยยังชีพผู้สูงอายุ </t>
  </si>
  <si>
    <t xml:space="preserve">ประเภท เบี้ยยังชีพคนพิการ  </t>
  </si>
  <si>
    <t xml:space="preserve">ประเภท เบี้ยยังชีพผู้ป่วยเอดส์ </t>
  </si>
  <si>
    <t xml:space="preserve">ประเภท สำรองจ่าย </t>
  </si>
  <si>
    <t xml:space="preserve">ประเภท รายจ่ายตามข้อผูกพัน  </t>
  </si>
  <si>
    <t xml:space="preserve">          (1)  ศูนย์พัฒนาเด็กเล็กหลุมรัง</t>
  </si>
  <si>
    <t xml:space="preserve">          (2)  ศูนย์พัฒนาเด็กเล็กไทยรัฐวิทยา 21</t>
  </si>
  <si>
    <t xml:space="preserve">          (3)  ศูนย์พัฒนาเด็กเล็กบ้านสันติสุข     </t>
  </si>
  <si>
    <t xml:space="preserve">          (4)  ศูนย์พัฒนาเด็กเล็กบ้านไร่เจริญ   </t>
  </si>
  <si>
    <t xml:space="preserve">          (1) โรงเรียนชุมชนบ้านหลุมรัง  </t>
  </si>
  <si>
    <t xml:space="preserve">          (2) โรงเรียนไทยรัฐวิทยา 21  </t>
  </si>
  <si>
    <t xml:space="preserve">          (3) โรงเรียนบ้านยางสูง</t>
  </si>
  <si>
    <t xml:space="preserve">          (4) โรงเรียนบ้านไร่เจริญ </t>
  </si>
  <si>
    <t xml:space="preserve">          (5) โรงเรียนบ้านหนองหมู </t>
  </si>
  <si>
    <t xml:space="preserve">- เป็นไปตามพระราชบัญญัติกำหนดแผนและขั้นตอนการกระจายอำนาจให้แก่องค์กรปกครองส่วนท้องถิ่น พ.ศ. 2542  มาตรา 16 (9)  </t>
  </si>
  <si>
    <t xml:space="preserve">- เป็นไปตามพระราชบัญญัติสภาตำบลและองค์การบริหารส่วนตำบล พ.ศ. 2537  มาตรา 67 (4)  </t>
  </si>
  <si>
    <t>- เป็นไปตามพระราชบัญญัติกำหนดแผนและขั้นตอนการกระจายอำนาจให้แก่องค์กรปกครองส่วนท้องถิ่น พ.ศ. 2542  มาตรา 16 (1)  (16)</t>
  </si>
  <si>
    <t xml:space="preserve">- เป็นไปตามพระราชบัญญัติสภาตำบลและองค์การบริหารส่วนตำบล พ.ศ. 2537 มาตรา 67 (6)  </t>
  </si>
  <si>
    <t xml:space="preserve">- เป็นไปตามพระราชบัญญัติสภาตำบลและองค์การบริหารส่วนตำบล พ.ศ. 2537 มาตรา 66  </t>
  </si>
  <si>
    <t xml:space="preserve">- เป็นไปตามพระราชบัญญัติสภาตำบลและองค์การบริหารส่วนตำบล พ.ศ. 2537 แก้ไขเพิ่มเติม (ฉบับที่ 3) พ.ศ. 2542  มาตรา  67 (8)  </t>
  </si>
  <si>
    <t xml:space="preserve">- เป็นไปตามพระราชบัญญัติสภาตำบลและองค์การบริหารส่วนตำบล  พ.ศ. 2537 แก้ไขเพิ่มเติม  (ฉบับที่ 3) พ.ศ. 2542  มาตรา  67 (8)  </t>
  </si>
  <si>
    <t xml:space="preserve">- เป็นไปตามพระราชบัญญัติสภาตำบลและองค์การบริหารส่วนตำบล พ.ศ. 2537  มาตรา 67 (7) </t>
  </si>
  <si>
    <t xml:space="preserve">ประเภท รายจ่ายเกี่ยวเนื่องกับการปฏิบัติราชการที่ไม่เข้าลักษณะรายจ่ายหมวดอื่น ๆ            </t>
  </si>
  <si>
    <t>- เป็นไปตามระเบียบคณะกรรมการการเลือกตั้งว่าด้วยการเลือกตั้งสมาชิกสภาท้องถิ่นหรือผู้บริหารท้องถิ่น พ.ศ. 2562</t>
  </si>
  <si>
    <t xml:space="preserve">หมู่ที่ 6 บ้านหนองหมู  ตำบลหลุมรัง  อำเภอบ่อพลอย  จังหวัดกาญจนบุรี    </t>
  </si>
  <si>
    <t>เงินประโยชน์ตอบแทนอื่นเป็นกรณีพิเศษ</t>
  </si>
  <si>
    <t>ค่าเช่าเครื่องถ่ายเอกสาร</t>
  </si>
  <si>
    <t>ค่าเบี้ยประกัน</t>
  </si>
  <si>
    <t xml:space="preserve">ประเภท ค่าตอบแทนประจำตำแหน่ง นายก/รองนายก </t>
  </si>
  <si>
    <t xml:space="preserve">ประเภท ค่าตอบแทนพิเศษ นายก/รองนายก  </t>
  </si>
  <si>
    <t>ประเภท เงินเดือนข้าราชการ หรือพนักงานส่วนท้องถิ่น</t>
  </si>
  <si>
    <t>ค่าจ้างการประเมินผลประสิทธิภาพและประสิทธิผลการปฏิบัติราชการ</t>
  </si>
  <si>
    <t>ประเภท เงินวิทยฐานะ</t>
  </si>
  <si>
    <t>ประเภท วัสดุงานบ้านงานครัว</t>
  </si>
  <si>
    <t xml:space="preserve">ประเภท เงินอุดหนุนองค์กรการกุศล </t>
  </si>
  <si>
    <t xml:space="preserve">เงินสมทบกองทุนบำเหน็จบำนาญข้าราชการส่วนท้องถิ่น (ก.บ.ท.) </t>
  </si>
  <si>
    <t xml:space="preserve">ประเภท เงินเพิ่มต่าง ๆ ของข้าราชการ หรือพนักงานส่วนท้องถิ่น </t>
  </si>
  <si>
    <t xml:space="preserve">ประเภท เงินเพิ่มต่าง ๆ ของพนักงานจ้าง  </t>
  </si>
  <si>
    <t xml:space="preserve">ประเภท เงินเพิ่มต่าง ๆ ของพนักงานจ้าง </t>
  </si>
  <si>
    <t>ค่าตอบแทนบุคคลหรือคณะกรรมการที่ได้รับแต่งตั้งตามกฎหมายว่าด้วยการจัดซื้อจัดจ้างและการบริหารพัสดุภาครัฐ</t>
  </si>
  <si>
    <t>ค่าตอบแทนเจ้าหน้าที่ในการเลือกตั้ง</t>
  </si>
  <si>
    <t>ค่าใช้จ่ายในการเดินทางไปราชการ</t>
  </si>
  <si>
    <t>%</t>
  </si>
  <si>
    <t xml:space="preserve"> (สำนักปลัด)</t>
  </si>
  <si>
    <t xml:space="preserve">รายจ่าย เงินเดือน (ฝ่ายการเมือง) </t>
  </si>
  <si>
    <t xml:space="preserve">รายจ่าย เงินเดือน (ฝ่ายประจำ)  </t>
  </si>
  <si>
    <t xml:space="preserve">รายจ่าย ค่าตอบแทน  </t>
  </si>
  <si>
    <t xml:space="preserve">รายจ่าย ค่าใช้สอย  </t>
  </si>
  <si>
    <t xml:space="preserve">รายจ่าย ค่าวัสดุ </t>
  </si>
  <si>
    <t xml:space="preserve">รายจ่าย ค่าสาธารณูปโภค </t>
  </si>
  <si>
    <t xml:space="preserve">รายจ่าย ค่าใช้สอย   </t>
  </si>
  <si>
    <t xml:space="preserve">ประเภท รายจ่ายเกี่ยวเนื่องกับการปฏิบัติราชการที่ไม่เข้าลักษณะรายจ่ายรายจ่ายอื่นๆ </t>
  </si>
  <si>
    <t xml:space="preserve">ประเภท รายจ่ายเกี่ยวเนื่องกับการปฏิบัติราชการที่ไม่เข้าลักษณะรายจ่ายรายจ่ายอื่น ๆ  </t>
  </si>
  <si>
    <t xml:space="preserve">รายจ่าย งบกลาง </t>
  </si>
  <si>
    <t xml:space="preserve">รายจ่าย ค่าใช้สอย </t>
  </si>
  <si>
    <t xml:space="preserve">รายจ่าย เงินอุดหนุน  </t>
  </si>
  <si>
    <t xml:space="preserve">รายจ่าย ค่าวัสดุ  </t>
  </si>
  <si>
    <t>รายจ่าย ค่าใช้สอย</t>
  </si>
  <si>
    <t xml:space="preserve">รายจ่าย เงินอุดหนุน   </t>
  </si>
  <si>
    <t xml:space="preserve"> รายจ่าย เงินเดือน (ฝ่ายประจำ)  </t>
  </si>
  <si>
    <t xml:space="preserve">รายจ่าย ค่าที่ดินและสิ่งก่อสร้าง  </t>
  </si>
  <si>
    <t xml:space="preserve">-  เป็นไปตามหนังสือกรมส่งเสริมการปกครองท้องถิ่น  ด่วนที่สุด ที่ มท 0809.4/ว 2140 ลงวันที่ 12 กรกฎาคม 2565 </t>
  </si>
  <si>
    <t>- เป็นไปตามหนังสือ กระทรวงมหาดไทย ที่ มท 0808.2/ว 4657 ลงวันที่ 30 มิถุนายน 2565</t>
  </si>
  <si>
    <t xml:space="preserve">รายจ่าย เงินเดือน (ฝ่ายประจำ) </t>
  </si>
  <si>
    <t xml:space="preserve">- เป็นไปตามระเบียบกระทรวงมหาดไทยว่าด้วยการจ่ายเงินสงเคราะห์เพื่อการยังชีพของ อปท. พ.ศ. 2548  </t>
  </si>
  <si>
    <t>ประเภท วัสดุเครื่องแต่งกาย</t>
  </si>
  <si>
    <t xml:space="preserve">- เป็นไปตามระเบียบกระทรวงมหาดไทยว่าด้วยการเบิกจ่ายค่าวัสดุเครื่องแต่งกายของเจ้าหน้าที่ท้องถิ่น พ.ศ. 2560  </t>
  </si>
  <si>
    <t>- เป็นไปตามประกาศสถาบันการแพทย์ฉุกเฉินแห่งชาติ เรื่อง หลักเกณฑ์การสนับสนุนการดำเนินงานและบริหารจัดการระบบการแพทย์ฉุกเฉินท้องถิ่น พ.ศ. 2553</t>
  </si>
  <si>
    <t xml:space="preserve">- เป็นไปตามระเบียบกระทรวงมหาดไทยว่าด้วยค่าใช้จ่ายในการบริหารงานขององค์กรปกครองส่วนท้องถิ่น พ.ศ. 2562  </t>
  </si>
  <si>
    <t>- เป็นไปตามระเบียบกระทรวงมหาดไทยว่าด้วยการเบิกจ่ายค่าใช้จ่ายในการจัดงาน การจัดกิจกรรมสาธารณะ การส่งเสริมกีฬา และการแข่งขันกีฬาของ อปท. พ.ศ. 2564</t>
  </si>
  <si>
    <t>ค่าจ้างรังวัด ปักหลักหมายเขตที่ดินและแผ่นป้ายบอกชื่อ</t>
  </si>
  <si>
    <t>- เป็นไปตามหนังสือ กรมส่งเสริมการปกครองท้องถิ่น ด่วนที่สุด ที่ มท 0804.6/ว 2036 ลงวันที่ 4 กรกฎาคม 2565</t>
  </si>
  <si>
    <t>โครงการส่งเสริมคุณธรรมจริยธรรมผู้สูงอายุ ฯ</t>
  </si>
  <si>
    <t>- เป็นไปตามพระราชบัญญัติสภาตำบลและองค์การบริหารส่วนตำบล พ.ศ. 2537 แก้ไขเพิ่มเติม (ฉบับที่ 3) พ.ศ. 2542  มาตรา  67 (5) และ (8)</t>
  </si>
  <si>
    <t>แยกเป็น</t>
  </si>
  <si>
    <t xml:space="preserve">แผนงานงบกลาง </t>
  </si>
  <si>
    <t>งานป้องกันและบรรเทาสาธารณภัย</t>
  </si>
  <si>
    <t xml:space="preserve">แผนงานการรักษาความสงบภายใน  </t>
  </si>
  <si>
    <t xml:space="preserve">แผนงานบริหารงานทั่วไป  </t>
  </si>
  <si>
    <t xml:space="preserve">งานบริหารทั่วไป </t>
  </si>
  <si>
    <t xml:space="preserve">งานวางแผนสถิติและวิชาการ </t>
  </si>
  <si>
    <t xml:space="preserve">งานบริหารงานคลัง  </t>
  </si>
  <si>
    <t xml:space="preserve">แผนงานการศึกษา  </t>
  </si>
  <si>
    <t xml:space="preserve">งานระดับก่อนวัยเรียนและประถมศึกษา </t>
  </si>
  <si>
    <t xml:space="preserve">แผนงานสาธารณสุข  </t>
  </si>
  <si>
    <t xml:space="preserve">งานบริการสาธารณสุขและงานสาธารณสุขอื่น </t>
  </si>
  <si>
    <t xml:space="preserve">แผนงานสังคมสงเคราะห์  </t>
  </si>
  <si>
    <t xml:space="preserve">งานบริหารทั่วไปเกี่ยวกับสังคมสงเคราะห์  </t>
  </si>
  <si>
    <t xml:space="preserve">งานสวัสดิการสังคมและสังคมสงเคราะห์  </t>
  </si>
  <si>
    <t xml:space="preserve">แผนงานเคหะและชุมชน </t>
  </si>
  <si>
    <t xml:space="preserve">งานกำจัดขยะมูลฝอยและสิ่งปฏิกูล  </t>
  </si>
  <si>
    <t xml:space="preserve">แผนงานสร้างความเข้มแข็งของชุมชน  </t>
  </si>
  <si>
    <t xml:space="preserve">งานส่งเสริมและสนับสนุนความเข้มแข็งชุมชน  </t>
  </si>
  <si>
    <t xml:space="preserve">แผนงานการศาสนาวัฒนธรรมและนันทนาการ  </t>
  </si>
  <si>
    <t xml:space="preserve">งานกีฬาและนันทนาการ  </t>
  </si>
  <si>
    <t xml:space="preserve">งานศาสนาวัฒนธรรมท้องถิ่น   </t>
  </si>
  <si>
    <t xml:space="preserve">แผนงานอุตสาหกรรมและการโยธา  </t>
  </si>
  <si>
    <t xml:space="preserve">งานบริหารทั่วไปเกี่ยวกับอุตสาหกรรมและการโยธา </t>
  </si>
  <si>
    <t>งานก่อสร้าง</t>
  </si>
  <si>
    <t xml:space="preserve"> แผนงานเกษตร </t>
  </si>
  <si>
    <t xml:space="preserve">งานส่งเสริมการเกษตร  </t>
  </si>
  <si>
    <t>งานสิ่งแวดล้อมและทรัพยากรธรรมชาติ</t>
  </si>
  <si>
    <t>- เป็นไปตามหนังสือกระทรวงมหาดไทย ที่ มท 0808.2/ว 2909 ลงวันที่ 27 เมษายน 2565</t>
  </si>
  <si>
    <t>- เป็นไปตามระเบียบกระทรวงมหาดไทยว่าด้วยค่าใช้จ่ายในการบริหารงานขององค์กรปกครองส่วนท้องถิ่น พ.ศ. 2562  ข้อ 11 (3)</t>
  </si>
  <si>
    <t>แยกเป็นเงิน</t>
  </si>
  <si>
    <t>- เป็นไปตามระเบียบกระทรวงมหาดไทยว่าด้วยเงินค่าตอบแทนนายกองค์การบริหารส่วนตำบล รองนายกองค์การบริหารส่วนตำบล ประธานสภาองค์การบริหารส่วนตำบล รองประธานสภาองค์การบริหารส่วนตำบล สมาชิกสภาองค์การบริหารส่วนตำบล เลขานุการนายกองค์การบริหารส่วนตำบลและเลขานุการสภาองค์การบริหารส่วนตำบล (ฉบับที่ 3) พ.ศ. 2566</t>
  </si>
  <si>
    <t>ประเภท ค่าตอบแทนรายเดือนนายก/รองนายกองค์กรปกครองส่วนท้องถิ่น</t>
  </si>
  <si>
    <t>ประเภท ค่าตอบแทนรายเดือนเลขานุการ/ที่ปรึกษานายกเทศมนตรี นายกองค์การบริหารส่วนตำบล</t>
  </si>
  <si>
    <t>ประเภท ค่าตอบแทนประธานสภา/รองประธานสภา/สมาชิกสภา/เลขานุการสภาองค์กรปกครองส่วนท้องถิ่น</t>
  </si>
  <si>
    <t>- เป็นไปตามแผนอัตรากำลัง 3 ปี ประจำปีงบประมาณ พ.ศ. 2567 - 2569</t>
  </si>
  <si>
    <t xml:space="preserve">- เป็นไปตามพระราชบัญญัติบริหารงานบุคคลส่วนท้องถิ่น พ.ศ.2542 </t>
  </si>
  <si>
    <t xml:space="preserve">- เป็นไปตามพระราชบัญญัติบริหารงานบุคคลส่วนท้องถิ่น พ.ศ. 2542 </t>
  </si>
  <si>
    <t>- เป็นไปตามพระราชบัญญัติบริหารงานบุคคลส่วนท้องถิ่น พ.ศ. 2542</t>
  </si>
  <si>
    <t xml:space="preserve">- เป็นไปตามหนังสือกรมส่งเสริมการปกครองท้องถิ่น  ด่วนที่สุด ที่ มท 0809.4/ว 2140 ลงวันที่ 12 กรกฎาคม 2565 </t>
  </si>
  <si>
    <t>เพื่อส่งเป็นเงินสมทบกองทุนประกันสังคม ในอัตราร้อยละ 5 ของค่าตอบแทนพนักงานจ้างพร้อมกับหักค่าตอบแทนของพนักงานจ้างส่งเป็นเงินสมทบในอัตราเดียวกันด้วย</t>
  </si>
  <si>
    <t xml:space="preserve">เพื่อส่งเป็นเงินสมทบเข้ากองทุนเงินทดแทนเป็นรายปี ในอัตราร้อยละ 0.2 ของค่าจ้างโดยประมาณทั้งปี เพื่อให้ความคุ้มครองแก่ลูกจ้างที่ประสบอันตราย เจ็บป่วย ตาย หรือสูญหาย อันเนื่องมาจากการทำงานให้แก่นายจ้าง </t>
  </si>
  <si>
    <t>(สำนักปลัด)</t>
  </si>
  <si>
    <t>(กองสวัสดิการสังคม)</t>
  </si>
  <si>
    <t xml:space="preserve">เพื่อจ่ายเป็นเงินสงเคราะห์เบี้ยยังชีพผู้ป่วยเอดส์ ให้แก่ผู้ป่วยเอดส์ที่แพทย์ได้รับรองและทำการวินิจฉัยแล้ว และมีความเป็นอยู่ยากจนหรือถูกทอดทิ้งขาดผู้อุปการะดูแล ไม่สามารถประกอบอาชีพเลี้ยงตนเองได้ โดยจ่ายอัตรายังชีพรายเดือนตามหลักเกณฑ์ที่กำหนด </t>
  </si>
  <si>
    <t xml:space="preserve">เพื่อส่งสมทบกองทุนบำเหน็จบำนาญข้าราชการส่วนท้องถิ่น (กบท.) โดยคำนวณจากประมาณการรายรับตามข้อบัญญัติงบประมาณรายจ่ายประจำปี ในอัตราร้อยละ 2 ของรายได้  ยกเว้นประเภทพันธบัตร เงินกู้ เงินที่มีผู้อุทิศให้และเงินอุดหนุน </t>
  </si>
  <si>
    <t xml:space="preserve">เพื่อจ่ายเป็นเงินประจำตำแหน่ง นายกองค์การบริหารส่วนตำบลหลุมรัง และ รองนายกองค์การบริหารส่วนตำบลหลุมรัง (คำนวณตามบัญชีอัตราค่าตอบแทนรายได้ขององค์การบริหารส่วนตำบล เกิน 25 - 50 ล้านบาท)  แยกดังนี้ </t>
  </si>
  <si>
    <t xml:space="preserve">เพื่อจ่ายเป็นเงินค่าตอบแทนรายเดือน นายกองค์การบริหารส่วนตำบลหลุมรัง และ รองนายกองค์การบริหารส่วนตำบลหลุมรัง (คำนวณตามบัญชีอัตราค่าตอบแทนรายได้ขององค์การบริหารส่วนตำบล เกิน 25 - 50 ล้านบาท) แยกดังนี้ </t>
  </si>
  <si>
    <t xml:space="preserve">เพื่อจ่ายเป็นเงินค่าตอบแทนพิเศษ นายกองค์การบริหารส่วนตำบลหลุมรัง และ รองนายกองค์การบริหารส่วนตำบลหลุมรัง  (คำนวณตามบัญชีอัตราค่าตอบแทนรายได้ขององค์การบริหารส่วนตำบล เกิน 25 - 50 ล้านบาท) แยกดังนี้ </t>
  </si>
  <si>
    <t xml:space="preserve">เพื่อจ่ายเป็นเงินค่าตอบแทนรายเดือน ประธานสภาฯ/รองประธานสภาฯ/สมาชิกสภาฯ และเลขานุการสภาองค์การบริหารส่วนตำบลหลุมรัง (คำนวณตามบัญชีอัตราค่าตอบแทนรายได้ขององค์การบริหารส่วนตำบล เกิน 25 - 50 ล้านบาท) แยกดังนี้ </t>
  </si>
  <si>
    <t xml:space="preserve">เพื่อจ่ายเป็นค่าตอบแทน พนักงานจ้างตามภารกิจและพนักงานจ้างทั่วไป รวมถึงเงินปรับปรุงค่าตอบแทน จำนวน 10 อัตรา จำนวน 12 เดือน  </t>
  </si>
  <si>
    <t xml:space="preserve">เพื่อจ่ายเป็นเงินค่าตอบแทนเจ้าหน้าที่หรือบุคคลที่ได้รับแต่งตั้งให้ปฎิบัติหน้าที่ในการจัดการเลือกตั้งสมาชิกสภาท้องถิ่นหรือผู้บริหารท้องถิ่น  </t>
  </si>
  <si>
    <t xml:space="preserve">เพื่อจ่ายเป็นค่าเช่าเครื่องถ่ายเอกสารแบบมีการย่อ - ขยาย ราคารวมวัสดุสิ้นเปลือง ค่าอะไหล่ ค่าบริการบำรุงรักษา ค่าใช้จ่ายอื่นๆ และรวมภาษีมูลค่าเพิ่มแล้ว </t>
  </si>
  <si>
    <t xml:space="preserve">เพื่อจ่ายเป็นค่าจ้างเหมาโฆษณาและเผยแพร่ ค่าป้ายไวนิล ค่าจัดทำปฏิทิน ค่าจัดทำโปสเตอร์ ค่าจัดทำสิ่งพิมพ์ ค่าป้ายต่าง ๆ ฯลฯ  </t>
  </si>
  <si>
    <t xml:space="preserve">เพื่อจ่ายเป็นค่าจ้างสถาบันศึกษา/ที่ปรึกษาเพื่อศึกษา วิจัย ประเมินผล การสำรวจความพึงพอใจของผู้รับบริการ </t>
  </si>
  <si>
    <t xml:space="preserve"> (กองคลัง)</t>
  </si>
  <si>
    <t>เพื่อจ่ายเป็นค่าเช่าเครื่องถ่ายเอกสารแบบมีการย่อ - ขยาย ราคารวมวัสดุสิ้นเปลือง ค่าอะไหล่ ค่าบริการบำรุงรักษา ค่าใช้จ่ายอื่นๆ และรวมภาษีมูลค่าเพิ่มแล้ว</t>
  </si>
  <si>
    <t xml:space="preserve">เพื่อจ่ายเป็นค่าจ้างเหมาโฆษณาและเผยแพร่  ค่าจัดทำสิ่งพิมพ์ ค่าป้ายต่าง ๆ ฯลฯ </t>
  </si>
  <si>
    <t xml:space="preserve">เพื่อจ่ายเป็นเงินเดือน รวมถึงเงินเลื่อนขั้นเงินเดือนประจำปีให้แก่ พนักงานส่วนตำบล จำนวน 4 อัตรา จำนวน  12  เดือน </t>
  </si>
  <si>
    <t xml:space="preserve">เพื่อจ่ายเป็นค่าใช้จ่าย เช่น ค่าจ้างเหมาโฆษณาและเผยแพร่  ค่าจัดทำสิ่งพิมพ์ ค่าป้ายต่าง ๆ ฯลฯ  </t>
  </si>
  <si>
    <t xml:space="preserve">เพื่อจ่ายเป็นค่าจัดซื้อวัสดุไฟฟ้า เช่น ฟิวส์  เทปพันสายไฟฟ้า สายไฟฟ้า ปลั๊กไฟฟ้า สวิตช์ไฟฟ้า หลอดไฟฟ้า ขาหลอดฟลูออเรสเซนซ์ เบรกเกอร์ โคมไฟฟ้า พร้อมขาหรือก้าน เครื่องวัดความต้านทานไฟฟ้า เครื่องวัดกระแสไฟฟ้า เครื่องวัดแรงดันไฟฟ้า  ฯลฯ </t>
  </si>
  <si>
    <t>(กองช่าง)</t>
  </si>
  <si>
    <t xml:space="preserve"> (กองสวัสดิการสังคม)</t>
  </si>
  <si>
    <t xml:space="preserve"> (กองช่าง)</t>
  </si>
  <si>
    <t xml:space="preserve">เพื่อจ่ายเป็นค่าเช่าเครื่องถ่ายเอกสารแบบมีการย่อ - ขยาย ราคารวมวัสดุสิ้นเปลือง ค่าอะไหล่ ค่าบริการบำรุงรักษา ค่าใช้จ่ายอื่นๆ และรวมภาษีมูลค่าเพิ่มแล้ว  </t>
  </si>
  <si>
    <t xml:space="preserve">เพื่อจ่ายเป็นเงินค่าตอบแทนบุคคลหรือคณะกรรมการที่ได้รับแต่งตั้งตามกฎหมายว่าด้วยการจัดซื้อจัดจ้างและการบริหารพัสดุภาครัฐ </t>
  </si>
  <si>
    <t xml:space="preserve">- เป็นไปตามหนังสือกรมส่งเสริมการปกครองท้องถิ่น ด่วนที่สุด ที่ มท 0808.2/ว 2850 ลงวันที่ 12 กันยายน 2561 </t>
  </si>
  <si>
    <t>- เป็นไปตามหนังสือกระทรวงการคลัง ด่วนที่สุด ที่ กค 0402.5/ว 85 ลงวันที่ 6 กันยายน 2561</t>
  </si>
  <si>
    <t>เพื่อจ่ายเป็นค่าจัดซื้อวัสดุการเกษตร เช่น สารเคมีป้องกันและกำจัดศัตรูพืชและสัตว์ อาหารสัตว์ พันธุ์พืช ปุ๋ย วัสดุเพาะชำ อุปกรณ์ในการขยายพันธุ์พืช สปริงเกอร์ ฯลฯ</t>
  </si>
  <si>
    <t>เพื่อจ่ายเป็นค่าจ้างการรังวัดตรวจสอบหนังสือสำคัญสำหรับที่หลวง (น.ส.ล.) ในเขตพื้นที่องค์การบริหารส่วนตำบลหลุมรัง พร้อมปักหลักหมายเขตที่ดินและแผ่นป้ายบอกชื่อ พร้อมรูปแผนที่ในป้าย ประกอบด้วย ค่าธรรมเนียมรังวัด  ค่าหลักและปักหลัก  ค่าป้าย ค่าอื่นๆ ที่เกี่ยวข้อง ฯลฯ</t>
  </si>
  <si>
    <t>โครงการแข่งขันกีฬาต้านยาเสพติดและสร้างความรักสามัคคีของประชาชน ฯ</t>
  </si>
  <si>
    <t xml:space="preserve">- เป็นไปตามพระราชบัญญัติสภาตำบลและองค์การบริหารส่วนตำบล พ.ศ. 2537 มาตรา 67 (3)  </t>
  </si>
  <si>
    <t xml:space="preserve">- เป็นไปตามพระราชบัญญัติสภาตำบลและองค์การบริหารส่วนตำบล พ.ศ. 2537 มาตรา 68 (4)  </t>
  </si>
  <si>
    <t xml:space="preserve">- เป็นไปตามพระราชบัญญัติสภาตำบลและองค์การบริหารส่วนตำบล พ.ศ. 2537 มาตรา 68 (7)  </t>
  </si>
  <si>
    <t xml:space="preserve">- เป็นไปตามหนังสือกระทรวงมหาดไทย ด่วนที่สุด ที่ มท 0808.2/ว 7302 ลงวันที่ 30 กันยายน 2565  </t>
  </si>
  <si>
    <t>- เป็นไปตามหนังสือกระทรวงมหาดไทย ที่ มท 0808.2/ว 1317  ลงวันที่ 28 มีนาคม 2566</t>
  </si>
  <si>
    <t xml:space="preserve">- เป็นไปตามหนังสือกระทรวงมหาดไทย  ที่ มท 0808.2/ว 4657 ลงวันที่ 30 กันยายน 2565  </t>
  </si>
  <si>
    <t>- เป็นไปตามหนังสือกระทรวงมหาดไทย  ที่ มท 0808.3/ว 7509 ลงวันที่ 7 ตุลาคม 2565</t>
  </si>
  <si>
    <t>- เป็นไปตามหนังสือกรมส่งเสริมการปกครองท้องถิ่น  ที่ มท 0808.2/ว 1095 ลงวันที่ 28 พฤษภาคม 2564</t>
  </si>
  <si>
    <t>- เป็นไปตามหนังสือกระทรวงมหาดไทย ที่ มท 0808.2/ว 2061 ลงวันที่ 29 มีนาคม 2562</t>
  </si>
  <si>
    <t>- เป็นไปตามระเบียบกระทรวงมหาดไทยว่าด้วยวิธีการงบประมาณขององค์กรปกครองส่วนท้องถิ่น พ.ศ. 2563 ข้อ 19</t>
  </si>
  <si>
    <t xml:space="preserve">- เป็นไปตามหนังสือกรมส่งเสริมการปกครองท้องถิ่น ด่วนที่สุด ที่ มท 0808.2/ว 4172 ลงวันที่ 24 ธันวาคม 2561 </t>
  </si>
  <si>
    <t xml:space="preserve">- เป็นไปตามพระราชบัญญัติเงินทดแทน (ฉบับที่ 2) พ.ศ. 2561 </t>
  </si>
  <si>
    <t xml:space="preserve">- เป็นไปตามพระราชบัญญัติบำเหน็จบำนาญข้าราชการส่วนท้องถิ่น พ.ศ. 2500 มาตรา 6 </t>
  </si>
  <si>
    <t xml:space="preserve">- เป็นไปตามระเบียบกระทรวงมหาดไทยว่าด้วยเงินบำเหน็จบำนาญข้าราชการส่วนท้องถิ่น พ.ศ. 2546 ข้อ 8 </t>
  </si>
  <si>
    <t>- เป็นไปตามกฎกระทรวง การหักเงินจากประมาณการรายรับในงบประมาณรายจ่ายประจำปี สมทบเข้ากองทุนบำเหน็จบำนาญข้าราชการท้องถิ่น พ.ศ. 2563</t>
  </si>
  <si>
    <t>- เป็นไปตามพระราชบัญญัติหลักประกันสุขภาพแห่งชาติ พ.ศ. 2545</t>
  </si>
  <si>
    <t xml:space="preserve">- เป็นไปตามประกาศคณะกรรมการหลักประกันสุขภาพแห่งชาติ พ.ศ. 2561 </t>
  </si>
  <si>
    <t>- เป็นไปตามหนังสือกรมส่งเสริมการปกครองท้องถิ่น ด่วนที่สุด ที่ มท 0819.2/ว 4362  ลงวันที่ 25 ตุลาคม 2562</t>
  </si>
  <si>
    <t>- เป็นไปตามระเบียบกระทรวงมหาดไทยว่าด้วยค่าใช้จ่ายเพื่อช่วยเหลือประชาชนตามอำนาจหน้าที่ขององค์กรปกครองส่วนท้องถิ่น พ.ศ. 2566</t>
  </si>
  <si>
    <t>- เป็นไปตามหนังสือกระทรวงมหาดไทย ด่วนที่สุด ที่ มท 0816.2/ว 4750 ลงวันที่ 15 สิงหาคม 2563</t>
  </si>
  <si>
    <t xml:space="preserve">โครงการเงินอุดหนุนค่าอาหารกลางวัน ให้แก่โรงเรียนชุมชนบ้านหลุมรัง </t>
  </si>
  <si>
    <t>โครงการเงินอุดหนุนค่าอาหารกลางวัน ให้แก่โรงเรียนไทยรัฐวิทยา 21</t>
  </si>
  <si>
    <t>โครงการเงินอุดหนุนค่าอาหารกลางวัน ให้แก่โรงเรียนบ้านยางสูง</t>
  </si>
  <si>
    <t xml:space="preserve">โครงการเงินอุดหนุนค่าอาหารกลางวัน ให้แก่โรงเรียนบ้านไร่เจริญ </t>
  </si>
  <si>
    <t xml:space="preserve">โครงการเงินอุดหนุนค่าอาหารกลางวัน ให้แก่โรงเรียนบ้านหนองหมู </t>
  </si>
  <si>
    <t>- เป็นไปตามระเบียบกระทรวงมหาดไทยว่าด้วยการกำหนดเงินประโยชน์ตอบแทนอื่นเป็นกรณีพิเศษอันมีลักษณะเป็นเงินรางวัลประจำปีแก่พนักงานส่วนท้องถิ่นให้เป็นรายจ่ายอื่นขององค์กรปกครองส่วนท้องถิ่น พ.ศ. 2557</t>
  </si>
  <si>
    <t>- เป็นไปตามหนังสือสำนักงาน ก.จ. ก.ท. และ ก.อบต. ด่วนที่สุด ที่ มท 0809.3/ว 380 ลงวันที่ 26 กุมภาพันธ์ 2558</t>
  </si>
  <si>
    <t>- เป็นไปตามพระราชบัญญัติสภาตำบลและองค์การบริหารส่วนตำบล พ.ศ. 2537 มาตรา 67 (6)</t>
  </si>
  <si>
    <t>- เป็นไปตามพระราชบัญญัติส่งเสริมการพัฒนาเด็กและเยาวชนแห่งชาติ พ.ศ. 2550 และที่แก้ไขเพิ่มเติม</t>
  </si>
  <si>
    <t>- เป็นไปตามระเบียบกระทรวงมหาดไทยว่าด้วยการจัดทำแผนพัฒนาของ อปท พ.ศ. 2548 และที่แก้ไขเพิ่มเติมถึง (ฉบับที่ 3) พ.ศ. 2561</t>
  </si>
  <si>
    <t>ค่าจ้างเหมาบริการบุคคลปฎิบัติงานบันทึกข้อมูล</t>
  </si>
  <si>
    <t>เพื่อจ่ายเป็นค่าจ้างเหมาบริการบุคคลปฎิบัติงานบันทึกข้อมูล จ้างบุคคลธรรมดา จำนวน  1 ราย ระยะเวลา 12 เดือน</t>
  </si>
  <si>
    <t>ค่าจ้างเหมาบริการบุคคลปฎิบัติงานช่วยเหลือครูผู้ดูแลเด็ก</t>
  </si>
  <si>
    <t>เพื่อจ่ายเป็นค่าจ้างเหมาบริการบุคคลปฎิบัติงานช่วยเหลือครูผู้ดูแลเด็ก ณ ศูนย์พัฒนาเด็กเล็ก อบต.หลุมรัง  จ้างบุคคลธรรมดา จำนวน  2 ราย ระยะเวลา 12 เดือน</t>
  </si>
  <si>
    <t>ค่าจ้างเหมาบริการบุคคลปฎิบัติงานผู้ช่วยเจ้าพนักงานธุรการ</t>
  </si>
  <si>
    <t>เพื่อจ่ายเป็นค่าจ้างเหมาบริการบุคคลปฎิบัติงานผู้ช่วยเจ้าพนักงานธุรการ จ้างบุคคลธรรมดา จำนวน  1 ราย ระยะเวลา 12 เดือน</t>
  </si>
  <si>
    <t>ค่าจ้างเหมาบริการบุคคลปฎิบัติงานผู้ช่วยเจ้าพนักงานการเงินและบัญชี</t>
  </si>
  <si>
    <t>เพื่อจ่ายเป็นค่าจ้างเหมาบริการบุคคลปฎิบัติงานผู้ช่วยเจ้าพนักงานการเงินและบัญชี จ้างบุคคลธรรมดา จำนวน  1 ราย ระยะเวลา 12 เดือน</t>
  </si>
  <si>
    <t>ค่าจ้างเหมาบริการบุคคลปฎิบัติงานคนงานทั่วไป</t>
  </si>
  <si>
    <t>ค่าจ้างเหมาบริการบุคคลปฎิบัติงานขับรถยนต์กู้ชีพกู้ภัย</t>
  </si>
  <si>
    <t>เพื่อจ่ายเป็นค่าจ้างเหมาบริการบุคคลปฎิบัติงานขับรถยนต์กู้ชีพกู้ภัย จ้างบุคคลธรรมดา จำนวน  1 ราย ระยะเวลา 12 เดือน</t>
  </si>
  <si>
    <t>ค่าจ้างเหมาบริการบุคคลปฎิบัติงานช่วยเหลืองานป้องกันและบรรเทาสาธารณภัย</t>
  </si>
  <si>
    <t>เพื่อจ่ายเป็นค่าจ้างเหมาบริการบุคคลปฎิบัติงานช่วยเหลืองานป้องกันและบรรเทาสาธารณภัย จ้างบุคคลธรรมดา จำนวน  1 ราย ระยะเวลา 12 เดือน</t>
  </si>
  <si>
    <t>ค่าจ้างเหมาบริการบุคคลปฎิบัติงานทำความสะอาด</t>
  </si>
  <si>
    <t>เพื่อจ่ายเป็นค่าจ้างเหมาบริการบุคคลปฎิบัติงานทำความสะอาด จ้างบุคคลธรรมดา จำนวน  2 ราย ระยะเวลา 12 เดือน</t>
  </si>
  <si>
    <t xml:space="preserve">เพื่อจ่ายเป็นค่าจัดซื้อวัสดุสำนักงาน  เช่น กระดาษ หมึก  ดินสอ ปากกา แฟ้ม  ตรายาง ซอง ภาพเขียน แผ่นที่ แผ่นป้ายจราจร ฯลฯ    </t>
  </si>
  <si>
    <t xml:space="preserve">เพื่อจ่ายเป็นค่าจัดซื้อวัสดุยานพาหนะและขนส่ง เช่น  ยางรถยนต์ ฟิลม์กรองแสง แบตเตอรี่ กันชนรถยนต์  ฯลฯ  </t>
  </si>
  <si>
    <t xml:space="preserve">เพื่อจ่ายเป็นค่าจัดซื้อวัสดุเชื้อเพลิงและหล่อลื่น  เช่น  น้ำมันดีเซล  น้ำมันเครื่อง ฯลฯ   </t>
  </si>
  <si>
    <t xml:space="preserve">เพื่อจ่ายเป็นค่าจัดซื้อวัสดุสำนักงาน  เช่น กระดาษ หมึก  ดินสอ ปากกา แฟ้ม  ตรายาง ซองเอกสาร  สิ่งพิมพ์ที่ได้จากการซื้อหรือจ้างพิมพ์ ฯลฯ </t>
  </si>
  <si>
    <t xml:space="preserve">เพื่อจ่ายเป็นค่าจัดซื้อวัสดุยานพาหนะและขนส่ง  เช่น  ยางรถยนต์ ฟิลม์กรองแสง แบตเตอรี่ กันชนรถยนต์  ฯลฯ </t>
  </si>
  <si>
    <t xml:space="preserve">เพื่อจ่ายเป็นค่าจัดซื้อวัสดุเชื้อเพลิงและหล่อลื่น  เช่น  น้ำมันดีเซล  น้ำมันเครื่อง ฯลฯ  </t>
  </si>
  <si>
    <t xml:space="preserve">เพื่อจ่ายเป็นค่าจัดซื้อวัสดุเครื่องดับเพลิง  เช่น  ท่อสายส่งน้ำ สายดับเพลิง อุปกรณ์ดับเพลิง ถังดับเพลิง  วัสดุผงเคมีแห้ง ( Dry Chemical Powder ) ฯลฯ  </t>
  </si>
  <si>
    <t xml:space="preserve">เพื่อจ่ายเป็นค่าจัดซื้อวัสดุไฟฟ้าและวิทยุ เช่น ไมโครโฟน ขาตั้งไมโครโฟน ไมล์ลอยพร้อมเครื่องส่งสัญญาณ สายสัญญาณ หลอดไฟฟ้า อุปกรณ์ไฟฟ้า ฯลฯ </t>
  </si>
  <si>
    <t xml:space="preserve">เพื่อจ่ายเป็นค่าจัดซื้อวัสดุงานบ้านงานครัว  เช่น หม้อ มีด แก้วน้ำ ถ้วยชาม ช้อนส้อม เตาไฟฟ้า กระทะไฟฟ้า หม้อหุงข้าวไฟฟ้า กระติกน้ำร้อน กระติกน้ำแข็ง ถังแก๊ส ผงซักฟอก สบู่ แปรง ไม้กวาด ผ้าปูโต๊ะ  ฯลฯ </t>
  </si>
  <si>
    <r>
      <t xml:space="preserve">เพื่อจ่ายเป็นค่าจัดซื้อวัสดุยานพาหนะและขนส่ง เช่น  ยางรถยนต์ ฟิลม์กรองแสง เครื่องยนต์ (อะไหล่) หม้อน้ำ แบตเตอรี่ ล้อ กันชนรถยนต์  ฯลฯ   </t>
    </r>
    <r>
      <rPr>
        <i/>
        <sz val="10"/>
        <rFont val="Microsoft Sans Serif"/>
        <family val="2"/>
      </rPr>
      <t xml:space="preserve">  </t>
    </r>
  </si>
  <si>
    <t xml:space="preserve">เพื่อจ่ายเป็นค่าจัดซื้อวัสดุเชื้อเพลิงและหล่อลื่น เช่น  น้ำมันดีเซล น้ำมันก๊าด น้ำมันเบนซิน น้ำมันจารบี น้ำมันเครื่อง ก๊าส ฯลฯ  หรือยานพาหนะหน่วยงานอื่นที่สนับสนุนการทำงานในพื้นที่ </t>
  </si>
  <si>
    <t xml:space="preserve">เพื่อจ่ายเป็นค่าจัดซื้อวัสดุเครื่องแต่งกายสำหรับพนักงานที่ปฏิบัติงาน เช่น งานประจำรถขนขยะ งานฉีดพ่นสารเคมี งานของบุคลากรหรือเครื่องแบบตามมาตรฐานการแพทย์ฉุกเฉิน และวัสดุอื่นที่จำเป็นในการปฏิบัติงาน ฯลฯ เพื่อสวมใส่ในขณะปฏิบัติงานตามหน้าที่ ทั้งนี้ ให้เบิกจ่ายได้คนละไม่เกินสองชุดต่อปี </t>
  </si>
  <si>
    <t xml:space="preserve">เพื่อจ่ายเป็นค่าจัดซื้อวัสดุคอมพิวเตอร์ เช่น อุปกรณ์บันทึกข้อมูล ตลับผงหมึกสำหรับเครื่องพิมพ์แบบเลเซอร์ แป้นพิมพ์  เมมโมรี่ซิป เมาส์ เครื่องกระจายสัญญาณ (Hub) แผ่นวงจรอิเล็กทรอนิกส์ เครื่องอ่านและบันทึกข้อมูลแบบต่างๆ โปรแกรมคอมพิวเตอร์ ฯลฯ </t>
  </si>
  <si>
    <t>เพื่อจ่ายเป็นค่าบริการไปรษณีย์  เช่น ค่าไปรษณีย์ ค่าธนาณัติ ค่าดวงตราไปรษณียากร ค่าเช่าตู้ไปรษณีย์ ค่าธรรมเนียมการโอนเงินในระบบบริหารการเงินการคลังภาครัฐแบบอิเล็กทรอนิกส์   (GFMIS) ฯลฯ</t>
  </si>
  <si>
    <t xml:space="preserve">เพื่อจ่ายเป็นค่าจัดซื้อวัสดุสำนักงาน  เช่น กระดาษ หมึก  ดินสอ ปากกา สมุด  แฟ้ม  ตรายาง ซองเอกสาร ตลับผงหมึก สมุดบัญชี สิ่งพิมพ์ที่ได้จากการซื้อหรือจ้างพิมพ์ ฯลฯ </t>
  </si>
  <si>
    <t xml:space="preserve">เพื่อจ่ายเป็นค่าจัดซื้อวัสดุเชื้อเพลิงและหล่อลื่น เช่น น้ำมันดีเซล  น้ำมันเครื่อง ฯลฯ </t>
  </si>
  <si>
    <t>ค่าจ้างเหมาจัดการขยะและบดอัดขยะ</t>
  </si>
  <si>
    <t xml:space="preserve">- เป็นไปตามระเบียบกระทรวงมหาดไทยว่าด้วยว่าด้วยอาสาสมัครท้องถิ่นรักษ์โลก พ.ศ. 2561 </t>
  </si>
  <si>
    <t>- เป็นไปตามประกาศกระทรวงมหาดไทย เรื่อง การจัดการมูลฝอย พ.ศ. 2560</t>
  </si>
  <si>
    <t xml:space="preserve">- เป็นไปตามพระราชบัญญัติรักษาความสะอาดและความเป็นระเบียบเรียบร้อยของบ้านเมือง (ฉบับที่ 2) พ.ศ. 2560 </t>
  </si>
  <si>
    <t xml:space="preserve">เพื่อจ่ายเป็นค่าจัดซื้อวัสดุก่อสร้าง เช่น ไม้ต่างๆ ประตู หน้าต่าง น้ำมันทาไม้ ทินเนอร์ แปรงทาสี ปูนซีเมนต์ ปูนขาว ทราย อิฐหรือซีเมนต์บล็อก กระเบื้อง สังกะสี ตะปู ค้อน เหล็กเส้น  ท่อน้ำบาดาล ท่อน้ำและอุปกรณ์ประปา ท่อต่างๆ โถส้วม อ่างล้างมือ สุขภัณฑ์ต่างๆ  ฯลฯ  </t>
  </si>
  <si>
    <t>เพื่อจ่ายเป็นค่าจัดซื้อวัสดุก่อสร้าง ที่ใช้ในงานซ่อมแซมถนนต่างๆ เช่น ยางมะตอยผสมสำเร็จรูป</t>
  </si>
  <si>
    <t xml:space="preserve">หมู่ที่ 4 บ้านยางสูง ตำบลหลุมรัง  อำเภอบ่อพลอย  จังหวัดกาญจนบุรี   </t>
  </si>
  <si>
    <r>
      <t xml:space="preserve">เพื่อจ่ายเป็นค่าจัดซื้อวัสดุคอมพิวเตอร์ เช่น อุปกรณ์บันทึกข้อมูล ตลับผงหมึกสำหรับเครื่องพิมพ์แบบเลเซอร์ แป้นพิมพ์  เมมโมรี่ซิป เมาส์ เครื่องกระจายสัญญาณ (Hub) แผ่นวงจรอิเล็กทรอนิกส์ เครื่องอ่านและบันทึกข้อมูลแบบต่างๆ โปรแกรมคอมพิวเตอร์ ฯลฯ  </t>
    </r>
    <r>
      <rPr>
        <i/>
        <sz val="8"/>
        <rFont val="Microsoft Sans Serif"/>
        <family val="2"/>
      </rPr>
      <t xml:space="preserve"> </t>
    </r>
  </si>
  <si>
    <t xml:space="preserve">หมู่ที่ 9 บ้านหนองไก่ชุม  ตำบลหลุมรัง  อำเภอบ่อพลอย  จังหวัดกาญจนบุรี   </t>
  </si>
  <si>
    <t xml:space="preserve">หมู่ที่ 18 บ้านถ้ำผาวังจันทร์  ตำบลหลุมรัง  อำเภอบ่อพลอย  จังหวัดกาญจนบุรี   </t>
  </si>
  <si>
    <t xml:space="preserve">เพื่อจ่ายเป็นเงินช่วยเหลือการศึกษาบุตรข้าราชการ/พนักงาน/ลูกจ้างประจำ </t>
  </si>
  <si>
    <t xml:space="preserve">เงินช่วยเหลือการศึกษาบุตรข้าราชการ/พนักงาน/ลูกจ้างประจำ </t>
  </si>
  <si>
    <t>ค่าใช้จ่ายในการประชุมราชการ</t>
  </si>
  <si>
    <t xml:space="preserve">- เป็นไปตามระเบียบกระทรวงมหาดไทยว่าด้วยค่าใช้จ่ายในการจัดสวัสดิภาพสัตว์ขององค์กรปกครองส่วนท้องถิ่น พ.ศ. 2562  </t>
  </si>
  <si>
    <t>ประเภท ค่าปรับปรุงที่ดินและสิ่งก่อสร้าง</t>
  </si>
  <si>
    <t xml:space="preserve">          (1)  สำนักปลัด</t>
  </si>
  <si>
    <t xml:space="preserve">          (2)  กองคลัง</t>
  </si>
  <si>
    <t xml:space="preserve">          (3)  กองสวัสดิการสังคม</t>
  </si>
  <si>
    <t xml:space="preserve">          (4)  กองช่าง</t>
  </si>
  <si>
    <t>- เป็นไปตามหนังสือกระทรวงมหาดไทย ด่วนที่สุด ที่ มท 0808.2/ว 6354 ลงวันที่ 14 มิถุนายน 2567</t>
  </si>
  <si>
    <t xml:space="preserve">เพื่อจ่ายเป็นค่าซ่อมแซมบำรุงรักษาทรัพย์สินขององค์การบริหารส่วนตำบลหลุมรัง เพื่อให้สามารถใช้งานได้ตามปกติ กรณีเป็นการจ้างเหมาซึ่งมีทั้งค่าสิ่งของและค่าแรงงาน  แยกดังนี้ </t>
  </si>
  <si>
    <t>โครงการสนับสนุนค่าใช้จ่ายการบริหารสถานศึกษา</t>
  </si>
  <si>
    <t xml:space="preserve">รายจ่าย เงินอุดหนุน </t>
  </si>
  <si>
    <t xml:space="preserve">ประเภท เงินอุดหนุนองค์กรปกครองส่วนท้องถิ่น </t>
  </si>
  <si>
    <t>ประเภท รายจ่ายเกี่ยวเนื่องกับการปฏิบัติราชการที่ไม่เข้าลักษณะรายจ่ายงบรายจ่ายอื่น ๆ</t>
  </si>
  <si>
    <t xml:space="preserve">หมู่ที่ 2 บ้านบ่อเหียง  ตำบลหลุมรัง  อำเภอบ่อพลอย  จังหวัดกาญจนบุรี   </t>
  </si>
  <si>
    <t xml:space="preserve">เพื่อจ่ายเป็นเงินอุดหนุนสำหรับสนับสนุนอาหารกลางวัน ค่าจัดการเรียนการสอน รายหัว ค่าหนังสือเรียน  ค่าอุปกรณ์การเรียน ค่าเครื่องแบบนักเรียน ค่ากิจกรรมพัฒนาผู้เรียน จัดสรรสำหรับเด็กปฐมวัยในศูนย์พัฒนาเด็กเล็ก (ศพด.)  จำนวน  4  ศูนย์  ดังนี้ </t>
  </si>
  <si>
    <t>โครงการแข่งขันกีฬาสานสัมพันธ์ ศูนย์พัฒนาเด็กเล็ก ฯ</t>
  </si>
  <si>
    <t>ค่าใช้จ่ายในการเลือกตั้งสมาชิกสภาองค์การบริหารส่วนตำบลหรือผู้บริหารองค์การบริหารส่วนตำบล</t>
  </si>
  <si>
    <t xml:space="preserve">เพื่อจ่ายเป็นค่าใช้จ่ายในการเลือกตั้งสมาชิกสภาองค์การบริหารส่วนตำบลหรือผู้บริหารองค์การบริหารส่วนตำบล หรือศูนย์ประสานงานการเลือกตั้งสมาชิกสภาท้องถิ่นหรือผู้บริหารท้องถิ่น และค่าใช้จ่ายประจำหน่วยเลือกตั้งที่เลือกตั้ง  เช่น ค่าใช้จ่ายในการอบรมคณะกรรมการประจำหน่วยเลือกตั้ง (กปน.) ค่าประชาสัมพันธ์ การรณรงค์ ค่าใช้สอยต่าง ๆ ค่าวัสดุต่าง ๆ และค่าใช่จ่ายอื่นๆ ที่เกี่ยวข้อง รายละเอียดตามกรอบรายการค่าใช้จ่ายในการจัดการเลือกตั้งสมาชิกสภาท้องถิ่นหรือผู้บริหารท้องถิ่นและตามระเบียบที่กำหนด  </t>
  </si>
  <si>
    <t xml:space="preserve">เพื่อจ่ายเป็นเงินเดือน รวมถึงเงินเลื่อนขั้นเงินเดือนประจำปีให้แก่พนักงานส่วนตำบล จำนวน 9 อัตรา จำนวน  12  เดือน </t>
  </si>
  <si>
    <t xml:space="preserve">เพื่อจ่ายเป็นค่าตอบแทนพนักงานจ้างตามภารกิจและพนักงานจ้างทั่วไป รวมถึงเงินปรับปรุงค่าตอบแทน จำนวน 4 อัตรา จำนวน 12 เดือน  </t>
  </si>
  <si>
    <t>โครงการจัดงานตลาดนัดท้องถิ่นสีเขียว ฯ</t>
  </si>
  <si>
    <t>ค่าธรรมเนียมในการตรวจสอบคุณภาพน้ำ</t>
  </si>
  <si>
    <t>งานบำบัดน้ำเสีย</t>
  </si>
  <si>
    <t>ค่าตอบแทนในการพิมพ์บัญชีรายชื่อผู้มีสิทธิเลือกตั้ง</t>
  </si>
  <si>
    <t xml:space="preserve">เพื่อจ่ายเป็นเงินค่าตอบแทนเจ้าหน้าที่หรือบุคคลที่ได้รับแต่งตั้งให้ปฎิบัติหน้าที่ในการพิมพ์บัญชีรายชื่อผู้มีสิทธิเลือกตั้งสมาชิกสภาท้องถิ่นหรือผู้บริหารท้องถิ่น  </t>
  </si>
  <si>
    <t>เพื่อจ่ายเป็นค่าธรรมเนียมในการตรวจสอบคุณภาพน้ำประปาหมู่บ้าน  อย่างน้อยปีละ 1 ครั้ง ของหน่วยงานที่มีหน้าที่ในการตรวจสอบคุณภาพน้ำ รายละเอียดตามที่ อบต.หลุมรัง กำหนด</t>
  </si>
  <si>
    <t xml:space="preserve">ค่าจ้างสำรวจข้อมูลจำนวนสัตว์และขึ้นทะเบียนสัตว์ </t>
  </si>
  <si>
    <t>โครงการฝึกอบรมและศึกษาดูงาน เปิดโลกทัศน์ใหม่เด็กปฐมวัยใส่ใจสู่โลกกว้าง ฯ</t>
  </si>
  <si>
    <t>โครงการจัดงานวันเด็ก ฯ</t>
  </si>
  <si>
    <t>โครงการพัฒนาศักยภาพเด็กและเยาวชนตำบลหลุมรัง ฯ</t>
  </si>
  <si>
    <t>โครงการส่งเสริมและสนับสนุนการพัฒนาคุณภาพชีวิต ฯ</t>
  </si>
  <si>
    <t>โครงการศูนย์พัฒนาครอบครัวในชุมชนตำบลหลุมรัง ฯ</t>
  </si>
  <si>
    <t>โครงการส่งเสริมและพัฒนาอาชีพตำบลหลุมรัง ฯ</t>
  </si>
  <si>
    <t>โครงการฝึกอบรมและศึกษาดูงาน สร้างความเข้มแข็งของหมู่บ้าน ฯ</t>
  </si>
  <si>
    <t>โครงการดำเนินงานชุมชน/หมู่บ้านยั่งยืน ฯ</t>
  </si>
  <si>
    <t>โครงการฝึกอบรมทบทวนซักซ้อมป้องกันอัคคีภัย ฯ</t>
  </si>
  <si>
    <t>โครงการพระราชดำริด้านสาธารณสุข ฯ</t>
  </si>
  <si>
    <t>เพื่อจ่ายเป็นค่าจ้างเหมาบริการบุคคลปฎิบัติงานคนงานทั่วไป จ้างบุคคลธรรมดา จำนวน  3 ราย ระยะเวลา 12 เดือน</t>
  </si>
  <si>
    <t xml:space="preserve">เพื่อจ่ายเป็นค่าจัดซื้อวัสดุงานบ้านงานครัว อาหารเสริม (นม)  จัดสรรสำหรับเด็กอนุบาล และเด็ก ป.1 - ป.6 อัตราคนละ 8.59 บาท  (นมโรงเรียนชนิดยูเอชที) โรงเรียนสังกัดสำนักงานคณะกรรมการการศึกษาขั้นพื้นฐาน (สพฐ.)  จำนวน  260  วัน จำนวน 5 แห่ง  ดังนี้ 
      </t>
  </si>
  <si>
    <t xml:space="preserve">เพื่อจ่ายเป็นค่าจัดซื้อจัดซื้อวัสดุงานบ้านงานครัว อาหารเสริม (นม) จัดสรรสำหรับเด็กปฐมวัยในศูนย์พัฒนาเด็กเล็ก ศพด. ในอัตราคนละ 8.59 บาท (นมโรงเรียนชนิดยูเอชที) จำนวน 260 วัน  จำนวน  4  ศูนย์   ดังนี้ 
      </t>
  </si>
  <si>
    <t xml:space="preserve">                - รายละเอียดตามที่โครงการ ฯ กำหนด</t>
  </si>
  <si>
    <t>- เป็นไปตามหนังสือกระทรวงมหาดไทย ด่วนที่สุด ที่ มท 0804.7/ว 9895 ลงวันที่ 4 กรกฎาคม 2568</t>
  </si>
  <si>
    <t xml:space="preserve">- เป็นไปตามหนังสือสำนักงานคณะกรรมการการเลือกตั้ง ที่ ลต 0013/11164 ลงวันที่ 19 มิถุนายน 2568 </t>
  </si>
  <si>
    <t xml:space="preserve">เพื่อจ่ายเป็นค่าตอบแทนพนักงานจ้างตามภารกิจและพนักงานจ้างทั่วไป รวมถึงเงินปรับปรุงค่าตอบแทน จำนวน 6 อัตรา จำนวน 12 เดือน  </t>
  </si>
  <si>
    <t xml:space="preserve">เพื่อจ่ายเป็นค่าตอบแทน พนักงานจ้างตามภารกิจและพนักงานจ้างทั่วไป รวมถึงเงินปรับปรุงค่าตอบแทน จำนวน 3 อัตรา จำนวน 12 เดือน </t>
  </si>
  <si>
    <t xml:space="preserve">ค่าสมนาคุณกรรมการสอบคัดเลือก ฯ </t>
  </si>
  <si>
    <t xml:space="preserve">เพื่อจ่ายเป็นค่าใช้จ่ายในการคัดเลือกพนักงานและลูกจ้างและค่าสมนาคุณ ให้แก่คณะกรรมการคัดเลือกและเจ้าหน้าที่ดำเนินการคัดเลือก ฯลฯ </t>
  </si>
  <si>
    <t>- เป็นไปตามระเบียบกระทรวงมหาดไทยว่าด้วยค่าใช้จ่ายการคัดเลือกพนักงานและลูกจ้างขององค์กรปกครองส่วนท้องถิ่น พ.ศ. 2555  และแก้ไขเพิ่มเติม (ฉบับที่ 2) พ.ศ. 2558</t>
  </si>
  <si>
    <t>ประเภท วัสดุวิทยาศาสตร์หรือการแพทย์</t>
  </si>
  <si>
    <t xml:space="preserve">เพื่อจ่ายเป็นค่าจัดซื้อวัสดุเครื่องมือวิทยาศาสตร์ตรวจสอบคุณภาพน้ำอุปโภคบริโภคหรือแหล่งน้ำต่าง ๆ ให้ได้คุณภาพตามมาตรฐานที่กำหนด เช่น ชุดตรวจโคลิฟอร์มในน้ำและน้ำแข็ง ชุดทดสอบคลอรีนอิสระคงเหลือในน้ำ ชุดทดสอบอื่น ๆ อุปกรณ์หรือเครื่องทดสอบคุณภาพน้ำ ฯลฯ เป็นต้น  </t>
  </si>
  <si>
    <t xml:space="preserve">ค่าป่วยการอาสาสมัครป้องกันภัยฝ่ายพลเรือน </t>
  </si>
  <si>
    <t>- เป็นไปตามหนังสือกรมส่งเสริมการปกครองท้องถิ่น ด่วนที่สุด ที่ มท 0808.2/ว 1215 ลงวันที่ 18 มีนาคม 2567</t>
  </si>
  <si>
    <t>- เป็นไปตามระเบียบกระทรวงมหาดไทยว่าด้วยการเบิกค่าใช้จ่ายให้แก่อาสาสมัครป้องกันภัยฝ่ายพลเรือนขององค์กรปกครองส่วนท้องถิ่น พ.ศ. 2560</t>
  </si>
  <si>
    <t>เพื่อจ่ายเป็นค่าป่วยการให้แก่อาสาสมัครป้องกันภัยฝ่ายพลเรือนสังกัดองค์การบริหารส่วนตำบลหลุมรัง ที่ได้รับคำสั่งให้ปฏิบัติหน้าที่ป้องกันและลดอุบัติเหตุทางถนนในช่วง เทศกาลปีใหม่ เทศกาลสงกรานต์ หรือหน้าที่อื่น ๆ ฯลฯ</t>
  </si>
  <si>
    <t xml:space="preserve">           (1) โครงการอบรมหมอหมู่บ้านในพระราชประสงค์ ฯ</t>
  </si>
  <si>
    <t xml:space="preserve">           (2) โครงการควบคุมโรคขาดสารไอโอดีน ฯ</t>
  </si>
  <si>
    <t xml:space="preserve">- เป็นไปตามพระราชบัญญัติสภาตำบลและองค์การบริหารส่วนตำบล พ.ศ. 2537 มาตรา 66 และ มาตรา 68 (7) </t>
  </si>
  <si>
    <t xml:space="preserve">- เป็นไปตามระเบียบกระทรวงมหาดไทยว่าด้วยค่าใช้จ่ายในการจัดทำประกันภัยทรัพย์สินขององค์กรปกครองส่วนท้องถิ่น พ.ศ. 2562 รวมถึงแก้ไขเพิ่มเติม (ฉบับที่ 2)  พ.ศ. 2563 </t>
  </si>
  <si>
    <t xml:space="preserve">เพื่อจ่ายเป็นค่าเบี้ยประกันสำหรับ การทำประกันภัยรถยนต์ส่วนกลาง ภาคบังคับ และประกันภัยภาคสมัครใจในความคุ้มครองประเภทที่ 1 สำหรับ รถยนต์ฉุกเฉิน รถดับเพลิง  และประกันภัยภาคสมัครใจในความคุ้มครองประเภทที่ 3 สำหรับรถยนต์ส่วนกลาง  ในวงเงินความคุ้มครองขั้นต่ำตามที่คณะกรรมการกำกับและส่งเสริมการประกอบธุรกิจประกันภัยกำหนด </t>
  </si>
  <si>
    <t xml:space="preserve">เพื่อจ่ายเป็นค่าเบี้ยประกันสำหรับ การทำประกันภัยรถยนต์ส่วนกลาง ภาคบังคับ และประกันภัยภาคสมัครใจในความคุ้มครองประเภทที่ 3 สำหรับรถยนต์ส่วนกลาง กองคลัง  ในวงเงินความคุ้มครองขั้นต่ำตามที่คณะกรรมการกำกับและส่งเสริมการประกอบธุรกิจประกันภัยกำหนด  </t>
  </si>
  <si>
    <t xml:space="preserve">เพื่อจ่ายเป็นค่าเบี้ยประกันสำหรับ การทำประกันภัยรถยนต์ส่วนกลาง ภาคบังคับ และประกันภัยภาคสมัครใจในความคุ้มครองประเภทที่ 3 สำหรับรถยนต์ส่วนกลาง กองสวัสดิการสังคม ในวงเงินความคุ้มครองขั้นต่ำตามที่คณะกรรมการกำกับและส่งเสริมการประกอบธุรกิจประกันภัยกำหนด  </t>
  </si>
  <si>
    <t xml:space="preserve">เพื่อจ่ายเป็นค่าเบี้ยประกันสำหรับ การทำประกันภัยรถยนต์ส่วนกลาง ภาคบังคับ และประกันภัยภาคสมัครใจในความคุ้มครองประเภทที่ 3 สำหรับรถยนต์ส่วนกลาง กองช่าง ในวงเงินความคุ้มครองขั้นต่ำตามที่คณะกรรมการกำกับและส่งเสริมการประกอบธุรกิจประกันภัยกำหนด  </t>
  </si>
  <si>
    <r>
      <t>เพื่อจ่ายเป็นค่าไฟฟ้าสำหรับที่ทำการองค์การบริหารส่วนตำบล และสถานที่อยู่ในความดูแลขององค์การบริหารส่วนตำบล เช่น ศูนย์พัฒนาคุณภาพชีวิต ศูนย์พัฒนาคุณภาพชีวิตและส่งเสริมอาชีพผู้สูงอายุ ศูนย์พัฒนาเด็กเล็ก ไฟฟ้าระบบประปา ไฟฟ้าระบบกล้องวงจรปิด ฯลฯ</t>
    </r>
    <r>
      <rPr>
        <i/>
        <sz val="9"/>
        <rFont val="Microsoft Sans Serif"/>
        <family val="2"/>
      </rPr>
      <t xml:space="preserve"> </t>
    </r>
  </si>
  <si>
    <t xml:space="preserve">เพื่อจ่ายเป็นค่าจัดซื้อวัสดุคอมพิวเตอร์  เช่น อุปกรณ์บันทึกข้อมูล ตลับผงหมึกสำหรับเครื่องพิมพ์แบบเลเซอร์ หมึกพิมพ์ชนิดน้ำสำหรับเครื่องพิมพ์แบบฉีดหมึก แป้นพิมพ์  เมมโมรี่ซิป เมาส์ เครื่องกระจายสัญญาณ (Hub) แผ่นวงจรอิเล็กทรอนิกส์ เครื่องอ่านและบันทึกข้อมูลแบบต่างๆ โปรแกรมคอมพิวเตอร์ ฯลฯ   </t>
  </si>
  <si>
    <t>โครงการจัดการขยะมูลฝอยชุมชน/หมู่บ้าน "จังหวัดสะอาด" ฯ</t>
  </si>
  <si>
    <t>โครงการทอดผ้าป่าสามัคคีด้วยขยะรีไซเคิล ฯ</t>
  </si>
  <si>
    <t xml:space="preserve">เพื่อจ่ายเป็นค่าจัดซื้อวัสดุสำนักงาน  เช่น เครื่องคิดเลขขนาดเล็ก ที่เย็บกระดาษขนาดเล็ก เก้าอี้พลาสติก ตรายาง ที่ถูพื้น กระดาษ หมึก  ดินสอ ปากกา แฟ้ม สมุดประวัติข้าราชการ ซอง ตลับผงหมึก ธงชาติ  กุญแจ พระบรมฉายาลักษณ์ พระบรมรูปจำลอง นาฬิกาตั้งหรือแขวน  น้ำดื่มสำหรับบริการประชาชนในสำนักงาน พวงมาลัย พวงมาลา พานพุ่ม กรวยดอกไม้ พรม (ต่อผืน) แผ่นป้ายต่าง ๆ ที่ใช้ในสำนักงาน ฯลฯ  </t>
  </si>
  <si>
    <t>โครงการประชุมประชาคมการจัดทำแผนพัฒนาท้องถิ่นสร้างการมีส่วนร่วมของประชาชนฯ</t>
  </si>
  <si>
    <t xml:space="preserve">เพื่อจ่ายเป็นค่าจัดซื้อวัสดุงานบ้านงานครัวที่ใช้ในงานกำจัดขยะมูลฝอยและสิ่งปฏิกูล    เช่น  ถังขยะ ถังขยะเปียก   ฯลฯ </t>
  </si>
  <si>
    <t>ประจำปีงบประมาณ พ.ศ. 2570</t>
  </si>
  <si>
    <t xml:space="preserve">เพื่อจ่ายเป็นเงินค่าการจัดการสวัสดิการเบี้ยความพิการให้แก่คนพิการที่มีสิทธิตามหลักเกณฑ์ที่กำหนด ที่ได้แสดงความจำนงโดยการขอขึ้นทะเบียนเพื่อขอรับเงินเบี้ยความพิการไว้กับ อปท.โดยจ่ายอัตรายังชีพรายเดือนตามหลักเกณฑ์ที่กำหนด โดยใช้ฐานข้อมูลจำนวนคนพิการตามประกาศบัญชีรายชื่อผู้มีสิทธิรับเงินเบี้ยยังชีพความพิการ ประจำปีงบประมาณ พ.ศ. 2570 และข้อมูลจำนวนคนพิการที่ได้บันทึกในระบบสารสนเทศการจัดฐานข้อมูลเบี้ยยังชีพของ อปท. </t>
  </si>
  <si>
    <t xml:space="preserve">เพื่อจ่ายเป็นเงินค่าการจัดสวัสดิการให้แก่ผู้สูงอายุ ที่มีอายุ 60 ปีบริบูรณ์ขึ้นไป ที่มีคุณสมบัติครบถ้วนตามระเบียบที่กำหนด และได้ขึ้นทะเบียนขอรับเงินเบี้ยยังชีพไว้แล้ว โดยจ่ายอัตรายังชีพรายเดือนแบบขั้นบันไดตามหลักเกณฑ์ที่กำหนด โดยใช้ฐานข้อมูลจำนวนผู้สูงอายุตามประกาศบัญชีรายชื่อผู้มีสิทธิรับเงินเบี้ยยังชีพผู้สูงอายุ ประจำปีงบประมาณ พ.ศ. 2570 และข้อมูลจำนวนผู้สูงอายุที่ได้บันทึกในระบบสารสนเทศการจัดฐานข้อมูลเบี้ยยังชีพของ อปท. </t>
  </si>
  <si>
    <t xml:space="preserve">- เป็นไปตามประกาศคณะกรรมการหลักประกันสุขภาพแห่งชาติ เรื่อง อัตราเงินสมทบในส่วนค่าบริการสาธารรสุขสำหรับผู้ที่มีภาวะพึ่งพิงในชุมชน พ.ศ. 2568 </t>
  </si>
  <si>
    <t>- เป็นไปตามหนังสือสำนักงานหลักประกันสุขภาพแห่งชาติ ที่ 9.37/ว 3019  ลงวันที่ 8 มิถุนายน 2569</t>
  </si>
  <si>
    <t xml:space="preserve">เงินสมทบในส่วนค่าบริการสาธารณสุขสำหรับผู้ที่มีภาวะพึ่งพิงในชุมชน </t>
  </si>
  <si>
    <t xml:space="preserve">เพื่อจ่ายเป็นเงินสมทบในส่วนค่าบริการสาธารณสุขสำหรับผู้ที่มีภาวะพึ่งพิงในชุมชน  กรณีองค์กรปกครองส่วนท้องถิ่นมีรายได้ที่จัดเก็บเองไม่รวมเงินอุดหนุนไม่เกิน ๖ ล้านบาท ให้สมทบเงินไม่น้อยกว่าร้อยละ ๕ ของเงินที่ได้รับเพิ่มจากกองทุนหลักประกันสุขภาพแห่งชาติในส่วนบริการสาธารณสุขสำหรับผู้ที่มีภาวะพึ่งพึ่งพิงในชุมชนในปีที่ผ่านมา </t>
  </si>
  <si>
    <t>เพื่อจ่ายเป็นค่าตอบแทน พนักงานจ้างทั่วไป รวมถึงเงินปรับปรุงค่าตอบแทน ตำแหน่งผู้ดูแลเด็ก ของศูนย์พัฒนาเด็กเล็กในสังกัด จำนวน 1 อัตรา จำนวน 12 เดือน</t>
  </si>
  <si>
    <r>
      <t xml:space="preserve">เพื่อจ่ายเป็นเงินเพิ่มการครองชีพชั่วคราว พนักงานจ้างทั่วไป ตำแหน่งผู้ดูแลเด็ก ของศูนย์พัฒนาเด็กเล็กในสังกัด จำนวน 1 อัตรา จำนวน 12 เดือน  </t>
    </r>
    <r>
      <rPr>
        <i/>
        <sz val="10"/>
        <rFont val="Microsoft Sans Serif"/>
        <family val="2"/>
      </rPr>
      <t/>
    </r>
  </si>
  <si>
    <t xml:space="preserve">เพื่อจ่ายเป็นเงินอุดหนุนค่าอาหารกลางวัน  สำหรับเด็กอนุบาล และเด็กนักเรียนระดับชั้นประถมศึกษาปีที่ 1 - 6 และนักเรียนระดับชั้นมัธยมศึกษาปีที่ 1 - 3 ในโรงเรียนขยายโอกาสทางการศึกษา โรงเรียนชุมชนบ้านหลุมรังในอัตราตามขนาดสถานศึกษา  จำนวน  406  คน  จัดสรรคนละ 22 บาท/คน/วัน  จำนวน  200  วัน        </t>
  </si>
  <si>
    <t xml:space="preserve">เพื่อจ่ายเป็นเงินอุดหนุนค่าอาหารกลางวัน  สำหรับเด็กอนุบาล และเด็กนักเรียนระดับชั้นประถมศึกษาปีที่ 1 - 6 และนักเรียนระดับชั้นมัธยมศึกษาปีที่ 1 - 3 ในโรงเรียนขยายโอกาสทางการศึกษา โรงเรียนไทยรัฐวิทยา 21 ในอัตราตามขนาดสถานศึกษา  จำนวน  179  คน  จัดสรรคนละ 22 บาท/คน/วัน  จำนวน  200  วัน        </t>
  </si>
  <si>
    <t xml:space="preserve">เพื่อจ่ายเป็นเงินอุดหนุนค่าอาหารกลางวัน  สำหรับเด็กอนุบาล และเด็กนักเรียนระดับชั้นประถมศึกษาปีที่ 1 - 6 และนักเรียนระดับชั้นมัธยมศึกษาปีที่ 1 - 3 ในโรงเรียนขยายโอกาสทางการศึกษา โรงเรียนบ้านยางสูง ในอัตราตามขนาดสถานศึกษา  จำนวน  129  คน  จัดสรรคนละ 22 บาท/คน/วัน  จำนวน  200  วัน        </t>
  </si>
  <si>
    <t xml:space="preserve">เพื่อจ่ายเป็นเงินอุดหนุนค่าอาหารกลางวัน  สำหรับเด็กอนุบาล และเด็กนักเรียนระดับชั้นประถมศึกษาปีที่ 1 - 6 และนักเรียนระดับชั้นมัธยมศึกษาปีที่ 1 - 3 ในโรงเรียนขยายโอกาสทางการศึกษา โรงเรียนบ้านไร่เจริญ  ในอัตราตามขนาดสถานศึกษา  จำนวน  110  คน  จัดสรรคนละ 24 บาท/คน/วัน  จำนวน  200  วัน        </t>
  </si>
  <si>
    <t xml:space="preserve">เพื่อจ่ายเป็นเงินอุดหนุนค่าอาหารกลางวัน  สำหรับเด็กอนุบาล และเด็กนักเรียน ป.1 - ป.6  โรงเรียนบ้านหนองหมู   ในอัตราตามขนาดสถานศึกษา  จำนวน  66  คน  จัดสรรคนละ 27 บาท/คน/วัน  จำนวน  200  วัน        </t>
  </si>
  <si>
    <t xml:space="preserve">จำนวน 285 คน </t>
  </si>
  <si>
    <t xml:space="preserve">จำนวน 127 คน </t>
  </si>
  <si>
    <t>จำนวน   93 คน</t>
  </si>
  <si>
    <t xml:space="preserve">จำนวน 110 คน </t>
  </si>
  <si>
    <t xml:space="preserve">จำนวน   66 คน </t>
  </si>
  <si>
    <t xml:space="preserve">จำนวน 50 คน </t>
  </si>
  <si>
    <t xml:space="preserve">จำนวน 21 คน </t>
  </si>
  <si>
    <t>จำนวน 18 คน</t>
  </si>
  <si>
    <t xml:space="preserve">จำนวน 23 คน </t>
  </si>
  <si>
    <t>โครงการสงเคราะห์ผู้ด้อยโอกาสและผู้ยากไร้ของกิ่งกาชาดอำเภอบ่อพลอย ประจำปีงบประมาณ พ.ศ. 2570 อุดหนุนให้แก่กิ่งกาชาดอำเภอบ่อพลอย</t>
  </si>
  <si>
    <t xml:space="preserve">โครงการดำเนินงานตามภารกิจของเหล่ากาชาดจังหวัดกาญจนบุรี ประจำปีงบประมาณ พ.ศ. 2570 อุดหนุนให้แก่เหล่ากาชาดจังหวัดกาญจนบุรี </t>
  </si>
  <si>
    <t xml:space="preserve">เพื่อจ่ายเป็นค่าใช้จ่ายในการดำเนินแข่งขันกีฬาสานสัมพันธ์ ศูนย์พัฒนาเด็กเล็ก "ประจำปีงบประมาณ พ.ศ. 2570" เพื่อส่งเสริมเด็กเล็กในการออกกำลังกายเพื่อสุขภาพแข็งแรงสมวัย โดยมีค่าใช้จ่ายประกอบด้วย ค่าจ้างเอกชนดำเนินการ ค่าตอบแทนคณะกรรมการตัดสิน  ค่าเครื่องขยายเสียง ค่าถ้วยรางวัลหรือของรางวัล ค่าวัสดุ อุปกรณ์ ค่าป้าย ค่าจ้างเหมาบริการและค่าใช่จ่ายอื่นๆ ที่เกี่ยวข้อง </t>
  </si>
  <si>
    <t>โครงการ การจัดงานพิธี ประเพณี ศาสนาและวัฒนธรรม อำเภอบ่อพลอย ประจำปีงบประมาณ พ.ศ. 2570 อุดหนุนให้แก่ที่ทำการปกครองอำเภอบ่อพลอย</t>
  </si>
  <si>
    <t xml:space="preserve">- เป็นไปตามระเบียบกระทรวงมหาดไทยว่าด้วยเงินอุดหนุนของ อปท พ.ศ. 2569 </t>
  </si>
  <si>
    <t xml:space="preserve">รายจ่าย ค่าครุภัณฑ์ </t>
  </si>
  <si>
    <t>ประเภท ครุภัณฑ์อื่น</t>
  </si>
  <si>
    <t xml:space="preserve">สระน้ำสำเร็จรูป </t>
  </si>
  <si>
    <t>- เป็นไปตามประกาศคณะกรรมการกลางพนักงานส่วนตำบล เรื่อง มาตรฐานทั่วไปเกี่ยวกับเงินค่าตอบแทนนอกเหนือจากเงินเดือนของพนักงานส่วนตำบล พ.ศ. 2564</t>
  </si>
  <si>
    <t>- เป็นไปตามประกาศคณะกรรมการกลางพนักงานส่วนตำบล เรื่อง มาตรฐานทั่วไปเกี่ยวกับหลักเกณฑ์ เงื่อนไข อัตรา และวิธีการจ่ายเงินประจำตำแหน่งของพนักงานส่วนตำบล พ.ศ. 2566</t>
  </si>
  <si>
    <t xml:space="preserve">เพื่อจ่ายเป็นเงินประจำตำแหน่งพนักงานส่วนตำบล ประเภท อำนวยการท้องถิ่น ระดับต้น  จำนวน 1 อัตรา อัตราเดือนละ 3,500 บาท จำนวน 12 เดือน </t>
  </si>
  <si>
    <t>- เป็นไปตามประกาศคณะกรรมการกลางพนักงานส่วนตำบล เรื่อง มาตรฐานทั่วไปเกี่ยวกับเงินเพิ่มสำหรับตำแหน่งที่มีเหตุพิเศษ ตำแหน่งด้านพัสดุ พ.ศ. 2563</t>
  </si>
  <si>
    <t>- เป็นไปตามระเบียบกระทรวงการคลังว่าด้วยเงินเพิ่มสำหรับตำแหน่งที่มีเหตุพิเศษ ตำแหน่งด้านพัสดุ (ฉบับที่ 2) พ.ศ. 2567</t>
  </si>
  <si>
    <t xml:space="preserve">เพื่อจ่ายเป็นเงินสมทบกองทุนระบบหลักประกันสุขภาพท้องถิ่นองค์การบริหารส่วนตำบลหลุมรัง  สมทบเงินไม่น้อยกว่าร้อยละ 50 (กรณีรายได้ของ อปท. ไม่รวมเงินอุดหนุน สูงกว่า 20 ล้านบาท) ของเงินที่ได้รับจัดสรรจากกองทุนหลักประกันสุขภาพแห่งชาติ  (ยอดประชากร 9,145 คน ข้อมูล ณ เมษายน 2569) </t>
  </si>
  <si>
    <t>- เป็นไปตามประกาศคณะกรรมการกลางพนักงานส่วนตำบล เรื่อง กำหนดมาตรฐานทั่วไปเกี่ยวกับหลักเกณฑ์การให้พนักงานส่วนตำบล ลูกจ้าง และพนักงานจ้าง ขององค์การบริหารส่วนตำบลได้รับเงินเพิ่มชั่วคราว (ฉบับที่ 2) พ.ศ. 2558</t>
  </si>
  <si>
    <t>เพื่อจ่ายเป็นเงินเดือน รวมถึงเงินเลื่อนขั้นเงินเดือนประจำปีให้แก่  ครู  ครูผู้ช่วย ครูผู้ดูแลเด็ก หรือตำแหน่งอื่นตามที่กำหนด ของศูนย์พัฒนาเด็กเล็กในสังกัด จำนวน 7 อัตรา จำนวน 12 เดือน</t>
  </si>
  <si>
    <t>เพื่อจ่ายเป็นเงินประจำตำแหน่งพนักงานส่วนตำบล ประเภท อำนวยการท้องถิ่น ระดับต้น  จำนวน 1 อัตรา อัตราเดือนละ 3,500 บาท จำนวน 12 เดือน และ ประเภท หัวหน้าฝ่าย ระดับต้น  จำนวน 1 อัตรา อัตราเดือนละ 1,500 บาท จำนวน 12 เดือน</t>
  </si>
  <si>
    <t>เพื่อจ่ายเป็นเงินเพิ่มการครองชีพชั่วคราว พนักงานส่วนตำบล ประเภท ปฎิบัติงาน จำนวน 2 อัตรา อัตราเดือนละ 2,000 บาท/คน จำนวน 12 เดือน และจ่ายเป็นเงินค่าตอบแทนนอกเหนือจากเงินเดือนของพนักงานส่วนตำบล เงินค่าตอบแทนรายเดือน ประเภท บริหารท้องถิ่น ระดับกลาง/ต้น จำนวน 1 อัตรา อัตราเดือนละ 7,000 บาท จำนวน 12 เดือน และประเภทวิชาการ ระดับชำนาญการพิเศษ จำนวน 1 อัตรา อัตราเดือนละ 3,500 บาท จำนวน 12 เดือน</t>
  </si>
  <si>
    <t xml:space="preserve">เพื่อจ่ายเป็นเงินเดือน รวมถึงเงินเลื่อนขั้นเงินเดือนประจำปีให้แก่ พนักงานส่วนตำบล จำนวน 9 อัตรา (นักวิชาการตรวจสอบภายใน) จำนวน 12 เดือน </t>
  </si>
  <si>
    <t>เพื่อจ่ายเป็นเงินประจำตำแหน่งพนักงานส่วนตำบล ประเภท บริหารท้องถิ่น ระดับกลาง/ต้น  จำนวน 1 อัตรา อัตราเดือนละ 7,000 บาท จำนวน 12 เดือน และ ประเภท อำนวยการท้องถิ่น ระดับต้น  จำนวน 1 อัตรา อัตราเดือนละ 3,500 บาท จำนวน 12 เดือน</t>
  </si>
  <si>
    <t xml:space="preserve">เพื่อจ่ายเป็นเงินประโยชน์ตอบแทนอื่นเป็นกรณีพิเศษให้แก่ พนักงานส่วนตำบล ครู ครูผู้ดูแลเด็ก พนักงานจ้างตามภารกิจ และ พนักงานจ้างทั่วไป จำนวน 1.5 เท่า ของอัตราเงินเดือนต่อคน  </t>
  </si>
  <si>
    <t xml:space="preserve">เพื่อจ่ายเป็นเงินเพิ่มการครองชีพชั่วคราวของพนักงานจ้างตามภารกิจและพนักงานจ้างทั่วไป จำนวน 3 อัตรา จำนวน 12 เดือน  </t>
  </si>
  <si>
    <t xml:space="preserve">เพื่อจ่ายเป็นเงินเพิ่มการครองชีพชั่วคราว พนักงานจ้างตามภารกิจและพนักงานจ้างทั่วไป จำนวน 8 อัตรา จำนวน 12 เดือน  </t>
  </si>
  <si>
    <t xml:space="preserve">เพื่อจ่ายเป็นเงินเพิ่มการครองชีพชั่วคราว พนักงานจ้างตามภารกิจและพนักงานจ้างทั่วไป จำนวน 2 อัตรา จำนวน 12 เดือน  </t>
  </si>
  <si>
    <t>เพื่อจ่ายเป็นเงินเพิ่มการครองชีพชั่วคราว พนักงานส่วนตำบล ประเภท ปฎิบัติงาน จำนวน 2 อัตรา อัตราเดือนละ 2,000 บาท/คน จำนวน  12  เดือน</t>
  </si>
  <si>
    <t xml:space="preserve">เพื่อจ่ายเป็นเงินเพิ่มการครองชีพชั่วคราว พนักงานส่วนตำบล ประเภท ปฎิบัติงาน จำนวน 2 อัตรา อัตราเดือนละ 2,000 บาท/คน จำนวน 12 เดือน และ เงินเพิ่มสำหรับตำแหน่งที่มีเหตุพิเศษ ตำแหน่งด้านพัสดุ กรณีผ่านหลักสูตรระดับต้น/กลาง จำนวน 1 อัตรา อัตราเดือนละ 3,000 บาท จำนวน 12 เดือน </t>
  </si>
  <si>
    <t>เพื่อจ่ายเป็นเงินวิทยฐานะให้แก่ครูผู้ดูแลเด็ก หรือตำแหน่งอื่นตามที่กำหนด ของศูนย์พัฒนาเด็กเล็กในสังกัด จำนวน 6 อัตรา อัตราเดือนละ 3,500 บาท/คน จำนวน 12 เดือน</t>
  </si>
  <si>
    <r>
      <t xml:space="preserve">เพื่อจ่ายเป็นเงินเดือน รวมถึงเงินเลื่อนขั้นเงินเดือนประจำปีให้แก่ พนักงานส่วนตำบล จำนวน 4 อัตรา จำนวน 12 เดือน  </t>
    </r>
    <r>
      <rPr>
        <i/>
        <sz val="10"/>
        <rFont val="Microsoft Sans Serif"/>
        <family val="2"/>
      </rPr>
      <t xml:space="preserve"> </t>
    </r>
  </si>
  <si>
    <t xml:space="preserve">เพื่อจ่ายเป็นเงินเพิ่มการครองชีพชั่วคราว พนักงานส่วนตำบล ประเภท ปฎิบัติงาน จำนวน 2 อัตรา อัตราเดือนละ 2,000 บาท/คน จำนวน 12 เดือน </t>
  </si>
  <si>
    <t>เพื่อจ่ายเป็นเงินเพิ่มการครองชีพชั่วคราว พนักงานจ้างตามภารกิจและพนักงานจ้างทั่วไป จำนวน 4 อัตรา จำนวน 12 เดือน</t>
  </si>
  <si>
    <t>- เป็นไปตามระเบียบกระทรวงมหาดไทยว่าด้วยค่าใช้จ่ายในการบริหารงานขององค์กรปกครองส่วนท้องถิ่น พ.ศ. 2562  (5) และ (6)</t>
  </si>
  <si>
    <t xml:space="preserve">- เป็นไปตามระเบียบกระทรวงมหาดไทยว่าด้วยเงินอุดหนุนขององค์กรปกครองส่วนท้องถิ่น พ.ศ. 2569 </t>
  </si>
  <si>
    <t xml:space="preserve">เพื่อจ่ายเป็นเงินอุดหนุนตามโครงการดำเนินงานตามภารกิจของเหล่ากาชาดจังหวัดกาญจนบุรี ประจำปีงบประมาณ พ.ศ. 2570 ของเหล่ากาชาดจังหวัดกาญจนบุรี   ตามหนังสือสำนักงานเหล่ากาชาดจังหวัดกาญจนบุรี ที่ ลช.กจ.ว 148/2569 ลงวันที่ 21 พฤษภาคม 2569  </t>
  </si>
  <si>
    <t>โครงการอุดหนุนการแก้ไขปัญหายาเสพติดศูนย์ปฏิบัติการป้องกันและปราบปรามยาเสพติดอำเภอบ่อพลอย (ศป.ปส.อ.บ่อพลอย) ประจำปีงบประมาณ พ.ศ. 2570 อุดหนุนให้แก่ที่ทำการปกครองอำเภอบ่อพลอย</t>
  </si>
  <si>
    <t xml:space="preserve">- เป็นไปตามระเบียบกระทรวงมหาดไทย ว่าด้วยค่าใช้จ่ายในการเดินทางไปราชการของเจ้าหน้าที่ท้องถิ่น พ.ศ. 2555 และที่แก้ไขเพิ่มเติม </t>
  </si>
  <si>
    <t>เพื่อจ่ายเป็นค่าจ่ายในการจัดการประชุมราชการ คณะกรรมการพัฒนาท้องถิ่น คณะกรรมการสนับสนุนการจัดทำแผนพัฒนาท้องถิ่น คณะกรรมการติดตามประเมินผลแผนพัฒนาท้องถิ่น คณะอนุกรรมการ คณะทำงาน การประชุมประชาคมท้องถิ่นหรือคณะทำงานต่างๆ ที่ได้รับแต่งตั้งตามกฏหมายระเบียบกระทรวงมหาดไทย หรือคำสั่งขององค์กรปกครองส่วนท้องถิ่น ฯลฯ</t>
  </si>
  <si>
    <t>โครงการจัดเก็บภาษีนอกสถานที่ฯ</t>
  </si>
  <si>
    <t>- เป็นไปตามพระราชบัญญัติภาษีที่ดินและสิ่งปลูกสร้าง พ.ศ. 2562</t>
  </si>
  <si>
    <t xml:space="preserve">เพื่อจ่ายเป็นค่าใช้จ่ายตามโครงการจัดเก็บภาษีนอกสถานที่ "ประจำปีงบประมาณ พ.ศ. 2570" หรือรูปแบบอื่นที่เหมาะสมโดยมีค่าใช้จ่ายประกอบด้วย 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</t>
  </si>
  <si>
    <t xml:space="preserve">เพื่อจ่ายเป็นค่าใช้จ่ายตามโครงการประชุมประชาคมการจัดทำแผนพัฒนาท้องถิ่นสร้างการมีส่วนร่วมของประชาชน "ระดับหมู่บ้านหรือระดับตำบล ประจำปีงบประมาณ พ.ศ. 2570" หรือรูปแบบอื่นที่เหมาะสมโดยมีค่าใช้จ่ายประกอบด้วย 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</t>
  </si>
  <si>
    <t xml:space="preserve">เพื่อจ่ายเป็นค่าใช้จ่ายในการดำเนินโครงการฝึกอบรมทบทวนซักซ้อมป้องกันอัคคีภัย "ประจำปีงบประมาณ พ.ศ. 2570"  โดยมีค่าใช้จ่ายประกอบด้วย ค่าสมนาคุณวิทยากร 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</t>
  </si>
  <si>
    <t>- เป็นไปตามพระราชบัญญัติกำหนดแผนและขั้นตอนการกระจายอำนาจให้แก่องค์กรปกครองส่วนท้องถิ่น พ.ศ.2542 มาตรา 16 (29)</t>
  </si>
  <si>
    <t>- เป็นครุภัณฑ์ที่ไม่มีกำหนดไว้ในบัญชีราคามาตรฐานครุภัณฑ์ของหน่วยงานรัฐ</t>
  </si>
  <si>
    <t xml:space="preserve">- หนังสือกระทรวงมหาดไทย ที่ มท 0810.3/ว 6086 ลงวันที่ 19 สิงหาคม 2565 </t>
  </si>
  <si>
    <t xml:space="preserve">- หนังสือกรมส่งเสริมการปกครองท้องถิ่น ที่ มท 0808.2/ว 1095 ลงวันที่ 28 พฤษภาคม 2564 </t>
  </si>
  <si>
    <t xml:space="preserve">- หนังสือกระทรวงมหาดไทย ที่ มท 0810.2/ว 1989 ลงวันที่ 22 มิถุนายน 2552 </t>
  </si>
  <si>
    <t>โครงการฝึกอบรมส่งเสริมทักษะป้องกันการจมน้ำฯ</t>
  </si>
  <si>
    <t xml:space="preserve">- เป็นไปตามระเบียบกระทรวงมหาดไทยว่าด้วยค่าใช้จ่ายในการฝึกอบรมและการเข้ารับการฝึกอบรมของเจ้าหน้าที่ท้องถิ่น พ.ศ. 2569 </t>
  </si>
  <si>
    <t xml:space="preserve">- เป็นไปตามระเบียบกระทรวงมหาดไทย ว่าด้วยค่าใช้จ่ายในการเดินทางไปราชการของเจ้าหน้าที่ท้องถิ่น พ.ศ. 2555 และที่แก้ไขเพิ่มเติม  </t>
  </si>
  <si>
    <t>- เป็นไปตามระเบียบกระทรวงมหาดไทย ว่าด้วยค่าใช้จ่ายในการเดินทางไปราชการของเจ้าหน้าที่ท้องถิ่น พ.ศ. 2555 และที่แก้ไขเพิ่มเติม</t>
  </si>
  <si>
    <t>- เป็นไปตามระเบียบกระทรวงมหาดไทยว่าด้วยค่าใช้จ่ายในการเดินทางไปราชการของเจ้าหน้าที่ท้องถิ่น พ.ศ. 2555 และที่แก้ไขเพิ่มเติม</t>
  </si>
  <si>
    <t>- เป็นไปตามระเบียบกระทรวงมหาดไทยว่าด้วยการเบิกค่าใช้จ่ายในการจัดงาน การจัดกิจกรรมสาธารณะ การส่งเสริมกีฬา และการแข่งขันกีฬาขององค์กรปกครองส่วนท้องถิ่น พ.ศ. 2564</t>
  </si>
  <si>
    <t xml:space="preserve">- เป็นไปตามระเบียบกระทรวงมหาดไทยว่าด้วยค่าใช้จ่ายในการฝึกอบรมและการเข้ารับการฝึกอบรมของเจ้าหน้าที่ท้องถิ่น พ.ศ. 2569  </t>
  </si>
  <si>
    <t>- เป็นไปตามระเบียบกระทรวงมหาดไทยว่าด้วยค่าใช้จ่ายในการฝึกอบรมและการเข้ารับการฝึกอบรมของเจ้าหน้าที่ท้องถิ่น พ.ศ. 2569</t>
  </si>
  <si>
    <t xml:space="preserve">เพื่อจ่ายเป็นค่าใช้จ่ายในการดำเนินโครงการศูนย์พัฒนาครอบครัวในชุมชนตำบลหลุมรัง "ประจำปีงบประมาณ พ.ศ. 2570" หรือเข้าร่วมการพัฒนาสถาบันครอบครัวในลักษณะบูรณาการโครงการกับหน่วยงานอื่นๆ  โดยมีค่าใช้จ่ายประกอบด้วย            ค่าสมนาคุณวิทยากร 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</t>
  </si>
  <si>
    <t xml:space="preserve">เพื่อจ่ายเป็นค่าใช้จ่ายในการดำเนินโครงการส่งเสริมและพัฒนาอาชีพตำบลหลุมรัง   "ประจำปีงบประมาณ พ.ศ. 2570" หรือเข้าร่วมในลักษณะบูรณาการโครงการกับหน่วยงานอื่นๆ  โดยมีค่าใช้จ่ายประกอบด้วย ค่าสมนาคุณวิทยากร 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</t>
  </si>
  <si>
    <t xml:space="preserve">- เป็นไปตามระเบียบกระทรวงมหาดไทยว่าด้วยค่าใช้จ่ายในการเดินทางไปราชการของเจ้าหน้าที่ท้องถิ่น พ.ศ. 2555 และที่แก้ไขเพิ่มเติม </t>
  </si>
  <si>
    <t>เพื่อจ่ายเป็นค่าจัดซื้อสระน้ำสำเร็จรูป ขนาดไม่ต่ำกว่า 30 ฟุต คุณสมบัติ ขนาดไม่ต่ำกว่า ยาว 30 ฟุต กว้าง 15 ฟุต สูง 50 นิ้ว ประกอบด้วย สระน้ำ เครื่องกรองระบบน้ำเกลือ-ทราย บันได ผ้าปูพื้น ผ้าคลุมสระ อุปกรณ์ทำความสะอาด จำนวน 1 ชุด จัดซื้อตามราคาท้องถิ่น รายละเอียดตามที่ อบต.หลุมรัง กำหนด</t>
  </si>
  <si>
    <t>เพื่อจ่ายเป็นค่าใช้จ่ายในการดำเนินโครงการจัดงานวันเด็ก "ประจำปีงบประมาณ พ.ศ. 2570" โดยมีค่าใช้จ่ายประกอบด้วย ค่าตอบแทน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</t>
  </si>
  <si>
    <t>เพื่อจ่ายเป็นค่าใช้จ่ายตามโครงการพระราชดำริด้านสาธารณสุข "ประจำปีงบประมาณ พ.ศ. 2570" ในกิจกรรมต่างๆ ให้มีความเหมาะสมกับปัญหาและบริบทของพื้นที่  โดยมีค่าใช้จ่ายประกอบด้วย ค่าใช้จ่ายในการพัฒนาศักยภาพด้านสาธารณสุขของประชาชนในการเพิ่มพูนความรู้ ความสามารถ ทักษะของประชาชน ค่าใช้จ่ายสำหรับการอบรม การประชุม การสัมมนา การรณรงค์ การเผยแพร่ประชาสัมพันธ์ หรือกิจกรรมอื่นๆ ที่เกี่ยวข้องกับภารกิจของและโครงการ ตามโครงการพระราชดำริที่เกี่ยวข้องกับงานด้านสาธารณสุข โดยจัดกิจกรรมสาธารณะเลือกทำอย่างน้อย 3 โครงการ ดังนี้</t>
  </si>
  <si>
    <t xml:space="preserve">เพื่อใช้จ่ายในกรณีฉุกเฉินที่มีเหตุสาธารณภัยเกิดขึ้นหรือกรณีการป้องกันและยับยั้งก่อนเกิดสาธารณภัยหรือคาดว่าจะเกิดสาธารณภัย หรือกรณีฉุกเฉินเพื่อบรรเทาปัญหาความเดือดร้อนของประชาชนเป็นส่วนรวม ได้แก่ การป้องกันและบรรเทาสาธารณภัย เช่น อุทกภัย น้ำป่าไหลหลาก แผ่นดินถล่ม ภัยแล้ง ภัยหนาว วาตภัย อัคคีภัย ไฟป่าและหมอกควัน ฝุ่นละอองขนาดเล็ก PM2.5 การป้องกันและระงับโรคติดต่อและโรคต่างๆ  และการช่วยเหลือประชาชนด้านอื่นๆ เช่น กรณีเกิดอัคคีภัยที่ไม่เข้าข่ายภัยพิบัติ เป็นต้น </t>
  </si>
  <si>
    <t xml:space="preserve">ค่าจ้างการทำหมันสัตว์ </t>
  </si>
  <si>
    <t>ค่าจ้างฉีดวัคซีนสัตว์</t>
  </si>
  <si>
    <t>เพื่อจ่ายเป็นค่าจ้างการทำหมันสัตว์ เพื่อขับเคลื่อนโครงการสัตว์ปลอดโรค คนปลอดภัยจากโรคพิษสุนัขบ้า ตามพระปณิธาน ศาสตราจารณ์ ดร. สมเด็จพระเจ้าน้องนางเธอ เจ้าฟ้าจุฬาภรณ์วลัยลักษณ์ อัครราชกุมารี กรมพระศรีสวางควัฒน วรขัตติยราชนารี ดำเนินการทำหมันควบคุมจำนวนประชากรสุนัขและแมวในพื้นที่ เช่น จ้างสถานพยาบาลสัตว์ หรือ NGOs หรือ หน่วยงานภายใต้กรมปศุสัตว์  อัตราค่าทำหมันแมวและสุนัข ให้เบิกจ่ายได้เท่าที่จ่ายจริง แต่ไม่เกินอัตราที่กรมปศุสัตว์กำหนด</t>
  </si>
  <si>
    <t xml:space="preserve">- หนังสือกระทรวงมหาดไทย ด่วนสุด ที่ มท 0808.2/ว 4553 ลงวันที่ 8 มิถุนายน 2569 </t>
  </si>
  <si>
    <t xml:space="preserve">- หนังสือกรมส่งเสริมการปกครองท้องถิ่น ด่วนสุด ที่ มท 0821.5/ว 1551 ลงวันที่ 2 เมษายน 2568 </t>
  </si>
  <si>
    <t>เพื่อจ่ายเป็นค่าจ้างสำรวจข้อมูลจำนวนสัตว์และขึ้นทะเบียนสัตว์ เพื่อขับเคลื่อนโครงการสัตว์ปลอดโรค คนปลอดภัยจากโรคพิษสุนัขบ้า ตามพระปณิธาน ศาสตราจารณ์ ดร. สมเด็จพระเจ้าน้องนางเธอ เจ้าฟ้าจุฬาภรณ์วลัยลักษณ์ อัครราชกุมารี กรมพระศรีสวางควัฒน วรขัตติยราชนารี ที่ส่งหลักฐานการสำรวจให้กรมส่งเสริมการปกครองท้องถิ่น ตัวละ 6 บาทต่อปี โดยให้สำรวจข้อมูลจำนวนประชากรสุนัข/แมว ทั้งที่มีเจ้าของและไม่มีเจ้าของ ทั้งสิ้น 3,050 ตัว ข้อมูลประจำปี 2569</t>
  </si>
  <si>
    <t xml:space="preserve">- ประกาศกรมปศุสัตว์ เรื่อง ลักษณะและรายละเอียดของรายการค่ารักษาพยาบาลและค่าบริการในสถานพยาบาลสัตว์ พ.ศ.2562  </t>
  </si>
  <si>
    <t xml:space="preserve">เพื่อจ่ายเป็นค่าใช้จ่ายในการดำเนินโครงการทอดผ้าป่าสามัคคีด้วยขยะรีไซเคิล "ครั้งที่  7  ประจำปีงบประมาณ พ.ศ. 2570"  โดยมีค่าใช้จ่ายประกอบด้วย ค่าป้ายประชาสัมพันธ์ ค่าอาหารกลางวันและเครื่องดื่ม ค่าใช้จ่ายอื่นๆ ที่เกี่ยวข้อง </t>
  </si>
  <si>
    <t xml:space="preserve">เพื่อจ่ายเป็นค่าใช้จ่ายในการดำเนินโครงการดำเนินงานชุมชน/หมู่บ้านยั่งยืนฯ  "ประจำปีงบประมาณ พ.ศ. 2570" เพื่อสร้างความเข้มแข็งให้กับชุมชน/หมู่บ้านในตำบล เป็นตำบลที่เข้มแข็งห่างไกลจากยาเสพติด และต่อสู่กับปัญหายาเสพติดได้อย่างยั่งยืน โดยมีค่าใช้จ่ายประกอบด้วย ค่าสมนาคุณวิทยากร  ค่าอาหารและเครื่องดื่ม ค่าอาหารว่างและเครื่องดื่ม ค่าวัสดุ อุปกรณ์ ค่าป้าย ค่าจ้างเหมาบริการและค่าใช่จ่ายอื่นๆ ที่เกี่ยวข้อง </t>
  </si>
  <si>
    <t>- หนังสือกรมส่งเสริมการปกครองท้องถิ่น  ที่ มท 0808.2/ว 1095 ลงวันที่ 28 พฤษภาคม 2564</t>
  </si>
  <si>
    <t>- หนังสือกระทรวงมหาดไทย ด่วนที่สุด ที่ มท 0808.2/ว 3842 ลงวันที่ 30 มิถุนายน 2563</t>
  </si>
  <si>
    <t>เพื่อจ่ายค่าจ้างฉีดวัคซีนสัตว์ เพื่อขับเคลื่อนโครงการสัตว์ปลอดโรค คนปลอดภัยจากโรคพิษสุนัขบ้า ตามพระปณิธาน ศาสตราจารณ์ ดร. สมเด็จพระเจ้าน้องนางเธอ เจ้าฟ้าจุฬาภรณ์วลัยลักษณ์ อัครราชกุมารี กรมพระศรีสวางควัฒน วรขัตติยราชนารี  ดำเนินการฉีดวัคซีนโรคพิษสุนัขบ้าให้แก่สุนัขและแมวในพื้นที่ เช่น จ้างสถานพยาบาลสัตว์ หรือ NGOs หรือ หน่วยงานภายใต้กรมปศุสัตว์ พร้อมวัคซีนและอุปกรณ์ในการฉีด ให้เบิกจ่ายได้เท่าที่จ่ายจริง แต่ไม่เกินอัตราที่กรมปศุสัตว์กำหนด</t>
  </si>
  <si>
    <t xml:space="preserve">เพื่อจ่ายเป็นค่าจัดซื้อวัสดุวิทยาศาสตร์หรือการแพทย์ สำหรับการฉีดวัคซีนสุนัขและแมว การพ่นหมอกควันยุงลาย เช่น เคมีภัณฑ์ น้ำยาต่างๆ ทรายอะเบท น้ำยาพ่นหมอกควันกำจัดยุง วัคซีนโรคพิษสุนัขบ้า เข็มฉีดยา หลอดฉีดยา หน้ากากอนามัย ชุดป้องกันเชื้อโรค (แบบใช้ครั้งเดียวทิ้ง) และอุปกรณ์อื่นที่เกี่ยวข้องๆ ฯลฯ  </t>
  </si>
  <si>
    <t>- หนังสือกรมส่งเสริมการปกครองท้องถิ่น ด่วนที่สุด ที่ มท 0810.4/ว 1361 ลงวันที่ 27 มีนาคม 2567</t>
  </si>
  <si>
    <t>- หนังสือกรมส่งเสริมการปกครองท้องถิ่น ด่วนที่สุด ที่ มท 0810.4/ว 2305 ลงวันที่ 6 มิถุนายน 2567</t>
  </si>
  <si>
    <t>- หนังสือกระทรวงมหาดไทย  ที่ มท 0808.3/ว 7509 ลงวันที่ 7 ตุลาคม 2565</t>
  </si>
  <si>
    <t>โครงการจัดงานสับปะรดหวานฉ่ำฯ</t>
  </si>
  <si>
    <t>เพื่อจ่ายเป็นค่าใช้จ่ายในการดำเนินโครงการจัดงานสับปะรดหวานฉ่ำฯ "ประจำปีงบประมาณ พ.ศ. 2570" เพื่อยกระดับสินค้าและเพิ่มรายได้ให้กับประชาชนในพื้นที่ โดยมีค่าใช้จ่ายประกอบด้วย ค่าจ้างเอกชนดำเนินการ ค่าสถานที่จัดงาน ค่าเช่าหรือค่าบริการ ค่าวัสดุอุปกรณ์ ค่าใช้จ่ายในการตกแต่งจัดสถานที่ ค่าตอบแทน ค่าโล่ เงินรางวัล ค่ามหรสฬหรือการแสดง ค่าป้าย ค่าจ้างเหมาบริการและค่าใช่จ่ายอื่นๆ ที่เกี่ยวข้อง</t>
  </si>
  <si>
    <t>- หนังสือ กระทรวงมหาดไทย ที่ มท 0808.2/ว 4657 ลงวันที่ 30 มิถุนายน 2565</t>
  </si>
  <si>
    <t>- หนังสือกระทรวงมหาดไทย ด่วนที่สุด ที่ มท 0808.2/ว 2522 ลงวันที่ 1 เมษายน 2569</t>
  </si>
  <si>
    <t>ค่าจ้างบริการเกี่ยวกับระบบการแพทย์ฉุกเฉิน</t>
  </si>
  <si>
    <t xml:space="preserve">เพื่อจ่ายค่าจ้างบริการเกี่ยวกับระบบการแพทย์ฉุกเฉิน เช่น ค่าจ้างบุคคลธรรมดาดำเนินการเกี่ยวกับระบบการแพทย์ฉุกเฉิน ฯลฯ  </t>
  </si>
  <si>
    <t>โครงการก่อสร้างรางระบายน้ำ บริเวณบ้านนางอำพร ทองม่วง และพวก</t>
  </si>
  <si>
    <t>เพื่อจ่ายเป็นค่าก่อสร้างรางระบายน้ำ ปริมาณงาน รางระบายน้ำรูปตัว U ขนาดกว้าง 0.75 เมตร ลึก 0.75 เมตร ยาว 20 เมตร พร้อมวางท่อระบายน้ำ ขนาด Ø 0.60 เมตร จำนวน 80 ท่อน รายละเอียดตามประมาณการงานก่อสร้างและตามแบบแปลนที่ อบต.หลุมรัง กำหนด</t>
  </si>
  <si>
    <t xml:space="preserve">โครงการก่อสร้างถนนคอนกรีตเสริมเหล็ก สายซอยหลุมรัง 3 (บ้านบ่อเหียงซอย 4) ถึง ฝายทดน้ำ (ตอน 2)
</t>
  </si>
  <si>
    <t>เพื่อจ่ายเป็นค่าก่อสร้างถนนคอนกรีตเสริมเหล็ก ปริมาณงาน ขนาดผิวจราจร กว้าง 4 เมตร ยาว 167 เมตร หนา 0.15 เมตร หรือรวมพื้นที่ คสล. ไม่น้อยกว่า 668 ตารางเมตร ไหล่ทางลงลูกรังกว้างข้างละ 0.50 เมตร หรือตามสภาพพื้นที่ รายละเอียดตามประมาณการงานก่อสร้างและตามแบบแปลนที่ อบต.หลุมรัง กำหนด</t>
  </si>
  <si>
    <t>เพื่อจ่ายเป็นค่าก่อสร้างถนนคอนกรีตเสริมเหล็ก ปริมาณงาน จำนวน 2 ช่วง 
ช่วงที่ 1 กว้าง 4 เมตร ยาว 186 เมตร หนา 0.15 เมตร 
ช่วงที่ 2 กว้าง 6 เมตร ยาว 12 เมตร หรือรวมพื้นที่ คสล. ไม่น้อยกว่า 816 ตารางเมตร รายละเอียดตามประมาณการงานก่อสร้างและตามแบบแปลนที่ อบต.หลุมรัง กำหนด</t>
  </si>
  <si>
    <t>เพื่อจ่ายเป็นค่าก่อสร้างถนนคอนกรีตเสริมเหล็ก ปริมาณงาน ขนาดผิวจราจร กว้าง 4 เมตร ยาว 207 เมตร หนา 0.15 เมตร รวมพื้นที่ คสล. ไม่น้อยกว่า 828 ตารางเมตร ไหล่ทางลงลูกรังกว้างข้างละ 0.50 เมตร หรือตามสภาพพื้นที่  รายละเอียดตามประมาณการงานก่อสร้างและตามแบบแปลนที่ อบต.หลุมรัง กำหนด</t>
  </si>
  <si>
    <t>เพื่อจ่ายเป็นค่าก่อสร้างถนนคอนกรีตเสริมเหล็ก ปริมาณงาน ขนาดผิวจราจร กว้าง 3 เมตร ยาว 90 เมตร หนา 0.15 เมตร รวมพื้นที่ คสล.ไม่น้อยกว่า 270 ตารางเมตร ไหล่ทางลงหินคลุกกว้างข้างละ 0.50 เมตร หรือตามสภาพพื้นที่ รายละเอียดตามประมาณการงานก่อสร้างและตามแบบแปลนที่ อบต.หลุมรัง กำหนด</t>
  </si>
  <si>
    <t>โครงการก่อสร้างถนนคอนกรีตเสริมเหล็ก สายซอยบ้านนายจีน เกิดแย้ม และพวก (ตอน 2)</t>
  </si>
  <si>
    <t xml:space="preserve">โครงการขยายไหล่ถนนคอนกรีตเสริมเหล็ก สายซอยหลุมรัง 37 (บ้านสันติสุข ซอย 3) หอดูดาว  </t>
  </si>
  <si>
    <t xml:space="preserve">โครงการก่อสร้างถนนคอนกรีตเสริมเหล็ก สายบ้านนายเจือ จันทร์เกิด ถึง บ้านหนองหมู </t>
  </si>
  <si>
    <t>โครงการก่อสร้างถนนคอนกรีตเสริมเหล็ก สายบ้านหนองไก่ชุม ถึง บ้านสันติสุข</t>
  </si>
  <si>
    <t xml:space="preserve">หมู่ที่ 10 บ้านหนองเต็ง  ตำบลหลุมรัง  อำเภอบ่อพลอย  จังหวัดกาญจนบุรี  </t>
  </si>
  <si>
    <t>โครงการก่อสร้างถนนหินคลุก สายบ้านไร่ใหม่ ถึง หุบพริก (ตอน 2)</t>
  </si>
  <si>
    <t>เพื่อจ่ายเป็นค่าก่อสร้างถนนหินคลุก  ปริมาณงาน ขนาดผิวจราจร กว้าง 6 เมตร ยาว 580 เมตร หนาเฉลี่ย 0.15 เมตร  หรือมีปริมาตรไม่น้อยกว่า 522 ลูกบาศก์เมตร  รายละเอียดตามประมาณการงานก่อสร้างและตามแบบแปลนที่ อบต.หลุมรัง กำหนด</t>
  </si>
  <si>
    <t>เพื่อจ่ายเป็นค่าก่อสร้างถนนคอนกรีตเสริมเหล็ก ปริมาณงาน ขนาดผิวจราจร กว้าง 4 เมตร ยาว 207 เมตร หนา 0.15 เมตร รวมพื้นที่ คสล. ไม่น้อยกว่า 828 ตารางเมตร ไหล่ทางลงลูกรังกว้างข้างละ 0.50 เมตร หรือตามสภาพพื้นที่ รายละเอียดตามประมาณการงานก่อสร้างและตามแบบแปลนที่ อบต.หลุมรัง กำหนด</t>
  </si>
  <si>
    <t xml:space="preserve">โครงการปรับปรุงถนนลาดยาง สายซอยหลุมรัง 18 (ซอยบ้านงาม) (ตอน 2)  </t>
  </si>
  <si>
    <t xml:space="preserve">หมู่ที่ 13 บ้านงาม  ตำบลหลุมรัง  อำเภอบ่อพลอย  จังหวัดกาญจนบุรี  </t>
  </si>
  <si>
    <t>โครงการก่อสร้างถนนคอนกรีตเสริมเหล็ก สายริมคลองวังกลาด (ตอน 2)</t>
  </si>
  <si>
    <t xml:space="preserve">โครงการปรับปรุงถนนคอนกรีตเสริมเหล็ก สายซอยหลุมรัง 14 (ซอยวารีย์) </t>
  </si>
  <si>
    <t>เพื่อจ่ายเป็นค่าปรับปรุงถนนคอนกรีตเสริมเหล็ก ปริมาณงาน ขนาดผิวจราจร กว้าง 4 เมตร ยาว 118 เมตร หนา 0.15 เมตร รวมพื้นที่ คสล. ไม่น้อยกว่า 472 ตารางเมตร ไหล่ทางลงลูกรังกว้างข้างละ 0.50 เมตร หรือตามสภาพพื้นที่   รายละเอียดตามประมาณการงานก่อสร้างและตามแบบแปลนที่ อบต.หลุมรัง กำหนด</t>
  </si>
  <si>
    <t>เพื่อจ่ายเป็นค่าปรับปรุงถนนลาดยาง ปริมาณงาน ลาดยางแอสฟัลท์ติกคอนกรีต (OVER LAY) ขนาดผิวจราจร กว้าง 5 เมตร ยาว 255 เมตร หนา 0.05 ม. หรือรวมพื้นที่ลาดยางไม่น้อยกว่า 1,275 ตารางเมตร รายละเอียดตามประมาณการงานก่อสร้างและตามแบบแปลนที่ อบต.หลุมรัง กำหนด</t>
  </si>
  <si>
    <t xml:space="preserve">หมู่ที่ 15 บ้านจงเจริญ ตำบลหลุมรัง อำเภอบ่อพลอย จังหวัดกาญจนบุรี  </t>
  </si>
  <si>
    <t xml:space="preserve">โครงการปรับปรุงถนนลาดยาง สายซอยศาลาอเนกประสงค์ </t>
  </si>
  <si>
    <t>เพื่อจ่ายเป็นค่าปรับปรุงถนนลาดยาง ปริมาณงาน ลาดยางแอสฟัลท์ติกคอนกรีต (OVER LAY) ขนาดผิวจราจร กว้าง 4 เมตร ยาว 328 เมตร หนา 0.05 เมตร หรือรวมพื้นที่ลาดยางไม่น้อยกว่า 1,312 ตารางเมตร รายละเอียดตามประมาณการงานก่อสร้างและตามแบบแปลนที่ อบต.หลุมรัง กำหนด</t>
  </si>
  <si>
    <t xml:space="preserve">โครงการก่อสร้างถนนคอนกรีตเสริมเหล็ก สายบ้านไร่พัฒนา ถึง บ้านยางสูง (ตอน 5)     </t>
  </si>
  <si>
    <t xml:space="preserve">หมู่ที่ 17 บ้านไร่พัฒนา ตำบลหลุมรัง อำเภอบ่อพลอย จังหวัดกาญจนบุรี   </t>
  </si>
  <si>
    <t>เพื่อจ่ายเป็นค่าก่อสร้างถนนคอนกรีตเสริมเหล็ก ปริมาณงาน ขนาดผิวจราจร  กว้าง 4 เมตร ยาว 167 เมตร หนา 0.15 เมตร รวมพื้นที่ คสล. ไม่น้อยกว่า 668 ตารางเมตร ไหล่ทางลงลูกรังกว้างข้างละ 0.50 เมตร หรือตามสภาพพื้นที่ รายละเอียดตามประมาณการงานก่อสร้างและตามแบบแปลนที่ อบต.หลุมรัง กำหนด</t>
  </si>
  <si>
    <t xml:space="preserve"> โครงการก่อสร้างถนนคอนกรีตเสริมเหล็ก สายซอยบ้านลุงเย็น พระธรรม และพวก</t>
  </si>
  <si>
    <t>เพื่อจ่ายเป็นค่าก่อสร้างถนนคอนกรีตเสริมเหล็ก ปริมาณงาน ขนาดผิวจราจร  กว้าง 4 เมตร ยาว 207 เมตร หนา 0.15 เมตร รวมพื้นที่ คสล. ไม่น้อยกว่า 828 ตารางเมตร  ไหล่ทางลงลูกรังกว้างข้างละ 0.50 เมตร หรือตามสภาพพื้นที่ รายละเอียดตามประมาณการงานก่อสร้างและตามแบบแปลนที่ อบต.หลุมรัง กำหนด</t>
  </si>
  <si>
    <t>เพื่อจ่ายเป็นค่าก่อสร้างถนนคอนกรีตเสริมเหล็ก ปริมาณงาน ขนาดผิวจราจร กว้าง 4 เมตร ยาว 207 เมตร หนา 0.15 เมตร รวมพื้นที่ คสล. ไม่น้อยกว่า 828 ตารางเมตรไหล่ทางลงลูกรังกว้างข้างละ 0.50 เมตร หรือตามสภาพพื้นที่ รายละเอียดตามประมาณการงานก่อสร้างและตามแบบแปลนที่ อบต.หลุมรัง กำหนด</t>
  </si>
  <si>
    <t>เพื่อจ่ายเป็นค่าก่อสร้างถนนคอนกรีตเสริมเหล็ก ปริมาณงาน ขนาดผิวจราจร  กว้าง 4 เมตร ยาว 207 เมตร หนา 0.15 เมตร รวมพื้นที่ คสล.ไม่น้อยกว่า 828 ตารางเมตร ไหล่ทางลงลูกรังกว้างข้างละ 0.50 เมตร หรือตามสภาพพื้นที่ รายละเอียดตามประมาณการงานก่อสร้างและตามแบบแปลนที่ อบต.หลุมรัง กำหนด</t>
  </si>
  <si>
    <t>ประเภท ครุภัณฑ์ยานพาหนะและขนส่ง</t>
  </si>
  <si>
    <t xml:space="preserve">รถบรรทุก (ดีเซล) ขนาด 1 ตัน แบบดับเบิ้ลแค็บ </t>
  </si>
  <si>
    <t>รถบรรทุก (ดีเซล) ขนาด 1 ตัน แบบธรรมดา</t>
  </si>
  <si>
    <t>เพื่อจ่ายเป็นค่าจ้างเหมาบริการบุคคลปฎิบัติงานคนงานทั่วไป จ้างบุคคลธรรมดา จำนวน  2 ราย ระยะเวลา 12 เดือน</t>
  </si>
  <si>
    <t>วัสดุงานบ้านงานครัว ศูนย์พัฒนาเด็กเล็ก (ศพด.)</t>
  </si>
  <si>
    <t xml:space="preserve">เพื่อจ่ายเป็นค่าจัดซื้อวัสดุงานบ้านงานครัว เช่น หม้อ มีด แก้วน้ำ ถ้วยชาม ช้อนส้อม  กระติกน้ำร้อน กระติกน้ำแข็ง ถังแก๊ส ผงซักฟอก สบู่ แป้ง กระดาษชำระ แปรง ไม้กวาด ผ้าปูโต๊ะ  ฯลฯ </t>
  </si>
  <si>
    <t xml:space="preserve">เพื่อจ่ายเป็นค่าจัดซื้อวัสดุคอมพิวเตอร์ เช่น ตลับผงหมึกสำหรับเครื่องพิมพ์แบบเลเซอร์ หมึกพิมพ์ชนิดน้ำสำหรับเครื่องพิมพ์แบบฉีดหมึก แป้นพิมพ์ เมมโมรี่ซิป เมาส์ เครื่องอ่านและบันทึกข้อมูลแบบต่างๆ โปรแกรมคอมพิวเตอร์ ฯลฯ </t>
  </si>
  <si>
    <t>โครงการส่งเสริมคุณธรรมและจริยธรรมป้องกันการทุจริตและประพฤติมิชอบ ฯ</t>
  </si>
  <si>
    <t>- เป็นไปตามแผนแม่บทภายใต้ยุทธศาสตร์ชาติ (พ.ศ. 2561 - 2580) ในประเด็นที่ (21) การต่อต้านการทุจริตและประพฤติมิชอบ</t>
  </si>
  <si>
    <r>
      <t xml:space="preserve">เพื่อจ่ายเป็นเงินอุดหนุนตามโครงการสงเคราะห์ผู้ด้อยโอกาสและผู้ยากไร้ของกิ่งกาชาดอำเภอบ่อพลอย ประจำปีงบประมาณ พ.ศ. 2570 ของกิ่งกาชาดอำเภอบ่อพลอย  ตามหนังสือสำนักงานกิ่งกาชาดอำเภอบ่อพลอย ที่  กอ.กจ.01 19/2569 ลงวันที่ 30 เมษายน 2569 </t>
    </r>
    <r>
      <rPr>
        <i/>
        <sz val="10"/>
        <rFont val="Microsoft Sans Serif"/>
        <family val="2"/>
      </rPr>
      <t xml:space="preserve"> </t>
    </r>
  </si>
  <si>
    <t>เพื่อจ่ายเป็นค่าใช้จ่ายในการดำเนินโครงการจัดงานตลาดนัดท้องถิ่นสีเขียวฯ  "ประจำปีงบประมาณ พ.ศ. 2570" เพื่อสร้างอาชีพช่องทางขายสินค้า สร้างรายได้ให้กับชุมชน โดยมีค่าใช้จ่ายประกอบด้วย ค่าจ้างเอกชนดำเนินการ ค่าสถานที่จัดงาน ค่าเช่าหรือค่าบริการ ค่าวัสดุอุปกรณ์ ค่าใช้จ่ายในการตกแต่งจัดสถานที่ ค่าตอบแทน ค่าโล่ เงินรางวัล ค่ามหรสฬหรือการแสดง ค่าป้าย ค่าจ้างเหมาบริการและค่าใช่จ่ายอื่นๆ ที่เกี่ยวข้อง</t>
  </si>
  <si>
    <r>
      <t>เพื่อจ่ายเป็นเงินอุดหนุนตามโครงการอุดหนุนการแก้ไขปัญหายาเสพติดศูนย์ปฏิบัติการป้องกันและปราบปรามยาเสพติดอำเภอบ่อพลอย (ศป.ปส.อ.บ่อพลอย) ประจำปีงบประมาณ พ.ศ. 2570 ของที่ทำการปกครองอำเภอบ่อพลอย  ตามหนังสืออำเภอบ่อพลอย ที่ กจ 0718 (ศป.ปส.อ.)/ว 1015 ลงวันที่ 7 พฤษภาคม 2569</t>
    </r>
    <r>
      <rPr>
        <i/>
        <sz val="10"/>
        <rFont val="Microsoft Sans Serif"/>
        <family val="2"/>
      </rPr>
      <t xml:space="preserve"> </t>
    </r>
  </si>
  <si>
    <t>ค่าใช้จ่ายเกี่ยวกับการแสดงความจงรักภัคดี การแสดงความอาลัยหรือถวายเป็นพระราชกุศลแด่พระมหากษัตริย์ พระบรมราชินี และพระบรมวงศานุวงศ์ หรืองานรัฐพิธีอื่นๆ ฯ</t>
  </si>
  <si>
    <t>เพื่อจ่ายเป็นค่าใช้จ่ายเกี่ยวกับการแสดงความจงรักภัคดี การแสดงความอาลัยหรือถวายเป็นพระราชกุศลแด่พระมหากษัตริย์ พระบรมราชินี และพระบรมวงศานุวงศ์ หรืองานรัฐพิธีอื่นๆฯ  ที่รัฐบาลกำหนด  โดยมีค่าใช้จ่ายประกอบด้วย ค่าสถานที่จัดงาน ค่าเช่าหรือค่าบริการวัสดุอุปกรณ์ ค่าใช้จ่ายในการตกแต่งจัดสถานที่ ค่าตอบแทน ค่าโล่ เงินรางวัล ค่ามหรสฬหรือการแสดง ค่าป้าย ค่าจ้างเหมาบริการและค่าใช่จ่ายอื่นๆ ที่เกี่ยวข้อง โดยไม่ต้องจัดทำเป็นโครงการ</t>
  </si>
  <si>
    <t>โครงการก่อสร้างถนนคอนกรีตเสริมเหล็ก สายซอยเทียนคำ และพวก</t>
  </si>
  <si>
    <t>เพื่อจ่ายเป็นค่าขยายไหล่ถนนคอนกรีตเสริมเหล็ก ปริมาณงาน ขยายไหล่ถนนคอนกรีตสองข้างทาง กว้างข้างละ 1 เมตร ยาว 400 เมตร  หนา 0.15 เมตร รวมพื้นที่ คสล. ไม่น้อยกว่า 800 ตารางเมตร  ไหล่ทางลงลูกรังกว้างข้างละ 0.50 เมตร หรือตามสภาพพื้นที่ รายละเอียดตามประมาณการงานก่อสร้างและตามแบบแปลนที่ อบต.หลุมรัง กำหนด</t>
  </si>
  <si>
    <t>เพื่อจ่ายเป็นค่าก่อสร้างถนนคอนกรีตเสริมเหล็ก ปริมาณงาน ขนาดผิวจราจร กว้าง 6 เมตร ยาว 95 เมตร หนา 0.15 เมตรรวมพื้นที่ คสล. ไม่น้อยกว่า 570 ตารางเมตร ไหล่ทางลงลูกรังกว้างข้างละ 0.50 เมตร หรือตามสภาพพื้นที่ รายละเอียดตามประมาณการงานก่อสร้างและตามแบบแปลนที่ อบต.หลุมรัง กำหนด</t>
  </si>
  <si>
    <t>เพื่อจ่ายเป็นค่าปรับปรุงถนนคอนกรีตเสริมเหล็ก เป็นผิวจราจรแอสฟัลท์ติกคอนกรีตปริมาณงาน ลาดยางแอสฟัลท์ติกคอนกรีต (OVER - LAY) ขนาดผิวจราจร กว้าง 6 เมตร ยาว 220 เมตร หนา 0.05 เมตร  หรือรวมพื้นที่ลาดยางไม่น้อยกว่า 1,320 ตารางเมตร รายละเอียดตามประมาณการงานก่อสร้างและตามแบบแปลนที่ อบต.หลุมรัง กำหนด</t>
  </si>
  <si>
    <t xml:space="preserve">หมู่ที่ 16 บ้านจัดสรร  ตำบลหลุมรัง  อำเภอบ่อพลอย  จังหวัดกาญจนบุรี  </t>
  </si>
  <si>
    <t>โครงการปลูกป่า เฉลิมพระเกียรติ ฯ</t>
  </si>
  <si>
    <t xml:space="preserve">เพื่อเป็นค่าใช้จ่ายตามโครงการปลูกป่า เฉลิมพระเกียรติ ฯ ประจำปีงบประมาณ พ.ศ. 2570 ในพื้นที่คุ้มครอง ดูแล บำรุงรักษาทรัพยากรธรรมชาติและสิ่งแวดล้อม ควบคุมและลดมลพิษเป็นมิตรกับสิ่งแวดล้อม รวมทั้งสร้างจิตสำนึกของประชาชนในการปลูกต้นไม้เพิ่มพื้นที่สีเขียว  โดยมีค่าใช้จ่ายประกอบด้วย ค่าสถานที่จัดงาน ค่าเช่าหรือค่าบริการวัสดุอุปกรณ์ ค่าใช้จ่ายในการตกแต่งจัดสถานที่  ค่าเครื่องขยายเสียง  ค่าวัสดุ อุปกรณ์ ค่าป้าย ค่าจ้างเหมาบริการและค่าใช่จ่ายอื่นๆ ที่เกี่ยวข้อง </t>
  </si>
  <si>
    <t>เพื่อจ่ายเป็นค่าก่อสร้างถนนคอนกรีตเสริมเหล็ก ปริมาณงาน ขนาดผิวจราจร กว้าง 4 เมตร ยาว 230 เมตร หนา 0.15 เมตร รวมพื้นที่ คสล. ไม่น้อยกว่า 920 ตารางเมตร รายละเอียดตามประมาณการงานก่อสร้างและตามแบบแปลนที่ อบต.หลุมรัง กำหนด</t>
  </si>
  <si>
    <t xml:space="preserve">หมู่ที่ 1 บ้านไร่เจริญ ตำบลหลุมรัง อำเภอบ่อพลอย จังหวัดกาญจนบุรี   </t>
  </si>
  <si>
    <t xml:space="preserve">โครงการก่อสร้างถนนคอนกรีตเสริมเหล็ก สายบ้านหนองขาม ถึง บ้านหนองไก่ชุม
(ซอยบ้านนายธนยศ แซ่ลิ้ม และพวก) (ตอน 3) </t>
  </si>
  <si>
    <t xml:space="preserve">หมู่ที่ 3 บ้านหนองขาม  ตำบลหลุมรัง  อำเภอบ่อพลอย  จังหวัดกาญจนบุรี   </t>
  </si>
  <si>
    <t xml:space="preserve">โครงการก่อสร้างถนนคอนกรีตเสริมเหล็ก สายซอยหลุมรัง 32 (ซอยบ้านลุงจง และพวก) </t>
  </si>
  <si>
    <t xml:space="preserve">หมู่ที่ 5 บ้านหลุมรัง ตำบลหลุมรัง อำเภอบ่อพลอย จังหวัดกาญจนบุรี   </t>
  </si>
  <si>
    <t xml:space="preserve">หมู่ที่ 7 บ้านสันติสุข  ตำบลหลุมรัง  อำเภอบ่อพลอย  จังหวัดกาญจนบุรี   </t>
  </si>
  <si>
    <t xml:space="preserve">หมู่ที่ 8 บ้านลำเหย  ตำบลหลุมรัง  อำเภอบ่อพลอย  จังหวัดกาญจนบุรี   </t>
  </si>
  <si>
    <t xml:space="preserve">หมู่ที่ 11 บ้านไร่ใหม่  ตำบลหลุมรัง  อำเภอบ่อพลอย  จังหวัดกาญจนบุรี   </t>
  </si>
  <si>
    <t xml:space="preserve">โครงการก่อสร้างถนนคอนกรีตเสริมเหล็ก สายบ้านวังทอง ถึง บ้านงาม (ตอน 4)       </t>
  </si>
  <si>
    <t xml:space="preserve">หมู่ที่ 12 บ้านวังทอง  ตำบลหลุมรัง  อำเภอบ่อพลอย  จังหวัดกาญจนบุรี   </t>
  </si>
  <si>
    <t xml:space="preserve">หมู่ที่ 14 บ้านวังเงิน  ตำบลหลุมรัง  อำเภอบ่อพลอย  จังหวัดกาญจนบุรี   </t>
  </si>
  <si>
    <t>อำเภอบ่อพลอย จังหวัดกาญจนบุรี</t>
  </si>
  <si>
    <t>(1) ประธานสภาฯ อัตราเดือนละ 15,840 บาท จำนวน 12 เดือน</t>
  </si>
  <si>
    <t>(2) รองประธานสภาฯ อัตราเดือนละ 12,960 บาท จำนวน 12 เดือน</t>
  </si>
  <si>
    <t>(3) สมาชิกสภาฯ อัตราเดือนละ 10,080 บาท/คน รวม 16 คน จำนวน 12 เดือน</t>
  </si>
  <si>
    <t>(4) เลขานุการสภาฯ อัตราเดือนละ 10,080 บาท/คน รวม 1 คน จำนวน 12 เดือน</t>
  </si>
  <si>
    <t xml:space="preserve">เพื่อจ่ายเป็นเงินค่าตอบแทนรายเดือน เลขานุการนายกฯ อัตราเดือนละ 10,080 บาท จำนวน 12 เดือน (คำนวณตามบัญชีอัตราค่าตอบแทนรายได้ขององค์การบริหารส่วนตำบล เกิน 25 - 50 ล้านบาท) </t>
  </si>
  <si>
    <t>(1) นายกองค์การบริหารส่วนตำบล อัตราเดือนละ 28,800 บาท จำนวน 12 เดือน</t>
  </si>
  <si>
    <t>(2) รองนายกองค์การบริหารส่วนตำบล อัตราเดือนละ 15,840 บาท/คน รวม 2 คน จำนวน 12 เดือน</t>
  </si>
  <si>
    <t>(1) นายกองค์การบริหารส่วนตำบล อัตราเดือนละ 6,000 บาท จำนวน 12 เดือน</t>
  </si>
  <si>
    <t>(2) รองนายกองค์การบริหารส่วนตำบล อัตราเดือนละ 4,500 บาท/คน รวม 2 คน จำนวน 12 เดือน</t>
  </si>
  <si>
    <t>ประมาณการค่าใช้จ่ายโครงการ ประเภทงานก่อสร้าง งบลงทุน
ตาม ร่างข้อบัญญัติงบประมาณรายจ่ายประจำปีงบประมาณ พ.ศ. 2570</t>
  </si>
  <si>
    <r>
      <t>งานก่อสร้างโครงสร้างพื้นฐาน  จำนวนทั้งสิ้น</t>
    </r>
    <r>
      <rPr>
        <b/>
        <u/>
        <sz val="10"/>
        <rFont val="Microsoft Sans Serif"/>
        <family val="2"/>
      </rPr>
      <t xml:space="preserve">  18  </t>
    </r>
    <r>
      <rPr>
        <b/>
        <sz val="10"/>
        <rFont val="Microsoft Sans Serif"/>
        <family val="2"/>
      </rPr>
      <t>โครงการ  งบประมาณรายจ่าย  ทั้งสิ้น</t>
    </r>
  </si>
  <si>
    <r>
      <t>งบลงทุนจ่ายจากงบประมาณรายรับรวมเงินอุดหนุน จำนวน</t>
    </r>
    <r>
      <rPr>
        <b/>
        <u/>
        <sz val="10"/>
        <rFont val="Microsoft Sans Serif"/>
        <family val="2"/>
      </rPr>
      <t xml:space="preserve"> 68,079,953 </t>
    </r>
    <r>
      <rPr>
        <b/>
        <sz val="10"/>
        <rFont val="Microsoft Sans Serif"/>
        <family val="2"/>
      </rPr>
      <t>บาท คิดเป็นร้อยละ</t>
    </r>
  </si>
  <si>
    <t>เพื่อจ่ายเป็นค่าปรับปรุงถนนคอนกรีตเสริมเหล็ก เป็นผิวจราจรแอสฟัลท์ติกคอนกรีตปริมาณงาน ลาดยางแอสฟัลท์ติกคอนกรีต (OVER - LAY) ขนาดผิวจราจร กว้าง 6 เมตร ยาว 220 เมตร หนา 0.05 เมตร หรือรวมพื้นที่ลาดยางไม่น้อยกว่า 1,320 ตารางเมตร รายละเอียดตามประมาณการงานก่อสร้างและตามแบบแปลนที่ อบต.หลุมรัง กำหนด</t>
  </si>
  <si>
    <t>โครงการอนุรักษ์ และสืบสานวัฒนธรรมขนบธรรมเนียมประเพณีงานสงกรานต์ และวันผู้สูงอายุแห่งชาติ (รดน้ำดำหัว) ประจำปีงบประมาณ พ.ศ. 2570 อุดหนุนให้แก่ที่ทำการปกครองอำเภอบ่อพลอย</t>
  </si>
  <si>
    <t xml:space="preserve">เพื่อจ่ายเป็นค่าใช้จ่ายในการดำเนินโครงการแข่งขันกีฬาต้านยาเสพติดและสร้างความรักสามัคคีของประชาชน "ประจำปีงบประมาณ พ.ศ. 2570" หรือเข้าร่วมแข่งขันกีฬาอื่นๆ เช่น กีฬาต้านยาเสพติด กีฬาประเพณีท้องถิ่นสร้างความรักสามัคคี กีฬาพื้นบ้านหรือการละเล่นพื้นบ้านของไทย กีฬานักเรียน เยาวชนและประชาชน ฯลฯ โดยมีค่าใช้จ่ายประกอบด้วย ค่าจ้างเอกชนดำเนินการ ค่าตอบแทนคณะกรรมการตัดสิน  ค่าเครื่องขยายเสียง ค่าถ้วยรางวัลหรือของรางวัล ค่าวัสดุ อุปกรณ์ ค่าป้าย ค่าจ้างเหมาบริการและค่าใช่จ่ายอื่นๆ ที่เกี่ยวข้อง </t>
  </si>
  <si>
    <t>เพื่อจ่ายเป็นค่าใช้จ่ายในการจัดงานโครงการสืบสานประเพณีสงกรานต์ "วันผู้สูงอายุประจำปีงบประมาณ พ.ศ. 2570"  หรือเข้าร่วมในลักษณะบูรณาการโครงการกับหน่วยงานอื่นๆ โดยมีค่าใช้จ่ายประกอบด้วย ค่าจ้างเอกชนดำเนินการ  ค่าสถานที่จัดงาน ค่าจัดและตกแต่งรถบุปผชาติ ค่าเช่าหรือค่าบริการวัสดุอุปกรณ์ ค่าใช้จ่ายในการตกแต่งจัดสถานที่  ค่าเงินรางวัล ค่ามหรสพหรือการแสดง ค่าตอบแทนคณะกรรมการตัดสิน  ค่าเครื่องขยายเสียง ค่าถ้วยรางวัลหรือของรางวัล ค่าวัสดุ อุปกรณ์ ค่าป้าย ค่าจ้างเหมาบริการและค่าใช่จ่ายอื่นๆ ที่เกี่ยวข้อง</t>
  </si>
  <si>
    <r>
      <t>เพื่อจ่ายเป็นเงินอุดหนุนตามโครงการอนุรักษ์ และสืบสานวัฒนธรรมขนบธรรมเนียมประเพณีงานสงกรานต์ และวันผู้สูงอายุแห่งชาติ (รดน้ำดำหัว) ประจำปีงบประมาณ พ.ศ. 2570 อุดหนุนให้แก่ที่ทำการปกครองอำเภอบ่อพลอย ตามหนังสืออำเภอบ่อพลอย ที่ กจ 0718/ว 1698 ลงวันที่ 10 กรกฎาคม 2569</t>
    </r>
    <r>
      <rPr>
        <i/>
        <sz val="10"/>
        <rFont val="Microsoft Sans Serif"/>
        <family val="2"/>
      </rPr>
      <t xml:space="preserve"> </t>
    </r>
  </si>
  <si>
    <t>- เป็นไปตามแผนพัฒนาท้องถิ่น พ.ศ. 2566 - 2570 เพิ่มเติมหรือเปลี่ยนแปลง ครั้งที่ 1/2569ยุทธศาสตร์ที่ 1 ด้านสาธารณูปโภคขั้นพื้นฐาน หน้าที่  6  ลำดับที่  2</t>
  </si>
  <si>
    <t>- เป็นไปตามแผนพัฒนาท้องถิ่น พ.ศ. 2566 - 2570 เพิ่มเติมหรือเปลี่ยนแปลง ครั้งที่ 1/2569ยุทธศาสตร์ที่ 1 ด้านสาธารณูปโภคขั้นพื้นฐาน หน้าที่  7  ลำดับที่  5</t>
  </si>
  <si>
    <t>- เป็นไปตามแผนพัฒนาท้องถิ่น พ.ศ. 2566 - 2570 เพิ่มเติมหรือเปลี่ยนแปลง ครั้งที่ 1/2569ยุทธศาสตร์ที่ 1 ด้านสาธารณูปโภคขั้นพื้นฐาน หน้าที่  7  ลำดับที่  7</t>
  </si>
  <si>
    <r>
      <t xml:space="preserve">           (3) </t>
    </r>
    <r>
      <rPr>
        <sz val="8"/>
        <rFont val="Microsoft Sans Serif"/>
        <family val="2"/>
      </rPr>
      <t>โครงการรณรงค์ป้องกันและแก้ไขปัญหายาเสพติด (TO BE NUMBER ONE) ฯ</t>
    </r>
  </si>
  <si>
    <t>โครงการขอรับการสนับสนุนเงินอุดหนุนศูนย์ปฏิบัติการร่วมในการช่วยเหลือประชาชนขององค์กรปกครองส่วนท้องถิ่น (สถานที่กลาง) อำเภอบ่อพลอย จังหวัดกาญจนบุรี ประจำปีงบประมาณ พ.ศ. 2570 อุดหนุนให้แก่เทศบาลตำบลบ่อพลอย</t>
  </si>
  <si>
    <t xml:space="preserve">เพื่อจ่ายเป็นเงินอุดหนุนหน่วยงานที่เบิกจ่ายแทนดำเนินการตาม “โครงการขอรับการสนับสนุนเงินอุดหนุนศูนย์ปฏิบัติการร่วมในการช่วยเหลือประชาชนขององค์กรปกครองส่วนท้องถิ่น (สถานที่กลาง) อำเภอบ่อพลอย จังหวัดกาญจนบุรี ประจำปีงบประมาณ พ.ศ. 2570” ตามหนังสือเทศบาลตำบลบ่อพลอย ที่ กจ 53001/ว 569 ลงวันที่ 22 กรกฏาคม 2569 </t>
  </si>
  <si>
    <t>- เป็นไปตามแผนพัฒนาท้องถิ่น พ.ศ. 2566 - 2570 เพิ่มเติมหรือเปลี่ยนแปลง ครั้งที่ 1/2569 ยุทธศาสตร์ที่ 1 ด้านสาธารณูปโภคขั้นพื้นฐาน หน้าที่  14  ลำดับที่  1</t>
  </si>
  <si>
    <t>- เป็นไปตามแผนพัฒนาท้องถิ่น พ.ศ. 2566 - 2570 เพิ่มเติมหรือเปลี่ยนแปลง ครั้งที่ 1/2569ยุทธศาสตร์ที่ 1 ด้านสาธารณูปโภคขั้นพื้นฐาน หน้าที่  6  ลำดับที่  3</t>
  </si>
  <si>
    <t>- เป็นไปตามแผนพัฒนาท้องถิ่น พ.ศ. 2566 - 2570 เพิ่มเติมหรือเปลี่ยนแปลง ครั้งที่ 1/2569ยุทธศาสตร์ที่ 1 ด้านสาธารณูปโภคขั้นพื้นฐาน หน้าที่  6  ลำดับที่  4</t>
  </si>
  <si>
    <t>- เป็นไปตามแผนพัฒนาท้องถิ่น พ.ศ. 2566 - 2570 เพิ่มเติมหรือเปลี่ยนแปลง ครั้งที่ 1/2569ยุทธศาสตร์ที่ 1 ด้านสาธารณูปโภคขั้นพื้นฐาน หน้าที่  7  ลำดับที่  8</t>
  </si>
  <si>
    <t>- เป็นไปตามแผนพัฒนาท้องถิ่น พ.ศ. 2566 - 2570 เพิ่มเติมหรือเปลี่ยนแปลง ครั้งที่ 1/2569 ยุทธศาสตร์ที่ 1 ด้านสาธารณูปโภคขั้นพื้นฐาน หน้าที่  7  ลำดับที่  9</t>
  </si>
  <si>
    <t>- เป็นไปตามแผนพัฒนาท้องถิ่น พ.ศ. 2566 - 2570 เพิ่มเติมหรือเปลี่ยนแปลง ครั้งที่ 1/2569 ยุทธศาสตร์ที่ 1 ด้านสาธารณูปโภคขั้นพื้นฐาน หน้าที่  8  ลำดับที่  10</t>
  </si>
  <si>
    <t>- เป็นไปตามแผนพัฒนาท้องถิ่น พ.ศ. 2566 - 2570 เพิ่มเติมหรือเปลี่ยนแปลง ครั้งที่ 1/2569ยุทธศาสตร์ที่ 1 ด้านสาธารณูปโภคขั้นพื้นฐาน หน้าที่  10  ลำดับที่  4</t>
  </si>
  <si>
    <t>- เป็นไปตามแผนพัฒนาท้องถิ่น พ.ศ. 2566 - 2570 เพิ่มเติมหรือเปลี่ยนแปลง ครั้งที่ 1/2569    ยุทธศาสตร์ที่ 1 ด้านสาธารณูปโภคขั้นพื้นฐาน หน้าที่  8  ลำดับที่  11</t>
  </si>
  <si>
    <t>- เป็นไปตามแผนพัฒนาท้องถิ่น พ.ศ. 2566 - 2570 เพิ่มเติมหรือเปลี่ยนแปลง ครั้งที่ 1/2569         ยุทธศาสตร์ที่ 1 ด้านสาธารณูปโภคขั้นพื้นฐาน หน้าที่  8  ลำดับที่  13</t>
  </si>
  <si>
    <t>- เป็นไปตามแผนพัฒนาท้องถิ่น พ.ศ. 2566 - 2570 เพิ่มเติมหรือเปลี่ยนแปลง ครั้งที่ 1/2569     ยุทธศาสตร์ที่ 1 ด้านสาธารณูปโภคขั้นพื้นฐาน หน้าที่  9  ลำดับที่  14</t>
  </si>
  <si>
    <t>- เป็นไปตามแผนพัฒนาท้องถิ่น พ.ศ. 2566 - 2570 เพิ่มเติมหรือเปลี่ยนแปลง ครั้งที่ 1/2569     ยุทธศาสตร์ที่ 1 ด้านสาธารณูปโภคขั้นพื้นฐาน หน้าที่  9  ลำดับที่  15</t>
  </si>
  <si>
    <t>- เป็นไปตามแผนพัฒนาท้องถิ่น พ.ศ. 2566 - 2570 เพิ่มเติมหรือเปลี่ยนแปลง ครั้งที่ 1/2569     ยุทธศาสตร์ที่ 1 ด้านสาธารณูปโภคขั้นพื้นฐาน หน้าที่  12  ลำดับที่  3</t>
  </si>
  <si>
    <t>- เป็นไปตามแผนพัฒนาท้องถิ่น พ.ศ. 2566 - 2570 เพิ่มเติมหรือเปลี่ยนแปลง ครั้งที่ 1/2569     ยุทธศาสตร์ที่ 1 ด้านสาธารณูปโภคขั้นพื้นฐาน หน้าที่  13  ลำดับที่  4</t>
  </si>
  <si>
    <t>- เป็นไปตามแผนพัฒนาท้องถิ่น พ.ศ. 2566 - 2570 เพิ่มเติมหรือเปลี่ยนแปลง ครั้งที่ 1/2569     ยุทธศาสตร์ที่ 1 ด้านสาธารณูปโภคขั้นพื้นฐาน หน้าที่  13  ลำดับที่  5</t>
  </si>
  <si>
    <t>- เป็นไปตามแผนพัฒนาท้องถิ่น พ.ศ. 2566 - 2570 เพิ่มเติมหรือเปลี่ยนแปลง ครั้งที่ 1/2569     ยุทธศาสตร์ที่ 1 ด้านสาธารณูปโภคขั้นพื้นฐาน หน้าที่  13  ลำดับที่  6</t>
  </si>
  <si>
    <t xml:space="preserve">- เป็นไปตามแผนพัฒนาท้องถิ่น พ.ศ. 2566 - 2570 เพิ่มเติมหรือเปลี่ยนแปลง ครั้งที่ 1/2569 ยุทธศาสตร์ที่ 6 การพัฒนาด้านการเมืองและการบริหาร หน้าที่  26  ลำดับที่  1 </t>
  </si>
  <si>
    <t xml:space="preserve">- เป็นไปตามแผนพัฒนาท้องถิ่น พ.ศ. 2566 - 2570 เพิ่มเติมหรือเปลี่ยนแปลง ครั้งที่ 1/2569 ยุทธศาสตร์ที่  4  ด้านการพัฒนาสังคม  หน้าที่  22  ลำดับที่  1 </t>
  </si>
  <si>
    <t xml:space="preserve">- เป็นไปตามแผนพัฒนาท้องถิ่น พ.ศ. 2566 - 2570 เพิ่มเติมหรือเปลี่ยนแปลง ครั้งที่ 1/2569 ยุทธศาสตร์ที่ 6 ด้านการพัฒนาด้านการเมืองและการบริหาร หน้าที่  27  ลำดับที่  1 </t>
  </si>
  <si>
    <t xml:space="preserve">- เป็นไปตามแผนพัฒนาท้องถิ่น พ.ศ. 2566 - 2570 เพิ่มเติมหรือเปลี่ยนแปลง ครั้งที่ 1/2569 ยุทธศาสตร์ที่ 6 ด้านการพัฒนาด้านการเมืองและการบริหาร หน้าที่  27  ลำดับที่  2 </t>
  </si>
  <si>
    <t xml:space="preserve">เพื่อจ่ายเป็นค่าใช้จ่ายตามโครงการส่งเสริมคุณธรรมและจริยธรรมป้องกันการทุจริตและประพฤติมิชอบ ประจำปีงบประมาณ พ.ศ. 2570 ประกาศเจตนารมณ์  “สุจริต โปร่งใส อบต.หลุมรัง ใสสะอาด” “งดรับ งดให้” (NO Gitf Policy)  หรือรูปแบบอื่นที่เหมาะสมโดยมีค่าใช้จ่าย ประกอบด้วย ค่าวิทยากร 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 </t>
  </si>
  <si>
    <t>- เป็นไปตามแผนพัฒนาท้องถิ่น พ.ศ. 2566-2570 เพิ่มเติมหรือเปลี่ยนแปลง ครั้งที่ 1/2569 ยุทธศาสตร์ที่ 4 ด้านการพัฒนาสังคม หน้าที่  23  ลำดับที่  2</t>
  </si>
  <si>
    <t xml:space="preserve">- เป็นไปตามแผนพัฒนาท้องถิ่น พ.ศ.2566-2570  เพิ่มเติมหรือเปลี่ยนแปลง ครั้งที่ 1/2569 ยุทธศาสตร์ที่  4 ด้านการพัฒนาสังคม หน้าที่ 23 ลำดับที่ 3 </t>
  </si>
  <si>
    <t xml:space="preserve">เพื่อจ่ายเป็นค่าใช้จ่ายในการประชุมราชการ การประชุมสภาท้องถิ่น การประชุมคณะกรรมการหรือคณะอนุกรรมการ ฯลฯ ที่ได้รับแต่งตั้งตามกฎหมาย  </t>
  </si>
  <si>
    <t>- เป็นไปตามแผนพัฒนาท้องถิ่น พ.ศ. 2566 - 2570 เพิ่มเติมหรือเปลี่ยนแปลง ครั้งที่ 1/2569 ยุทธศาสตร์ที่  4  ด้านการพัฒนาสังคม  หน้าที่  21  ลำดับที่  8</t>
  </si>
  <si>
    <t xml:space="preserve">- เป็นไปตามแผนพัฒนาท้องถิ่น พ.ศ. 2566 - 2570 เพิ่มเติมหรือเปลี่ยนแปลง ครั้งที่ 1/2569 ยุทธศาสตร์ที่ 6 ด้านการพัฒนาด้านการเมืองและการบริหาร หน้าที่  26  ลำดับที่  3 </t>
  </si>
  <si>
    <t xml:space="preserve">- เป็นไปตามแผนพัฒนาท้องถิ่น พ.ศ. 2566 - 2570 เพิ่มเติมหรือเปลี่ยนแปลง ครั้งที่ 1/2569 ยุทธศาสตร์ที่ 7 การพัฒนาด้านการศึกษา ศาสนาและวัฒนธรรม หน้าที่ 28 ลำดับที่ 1 </t>
  </si>
  <si>
    <t xml:space="preserve">- เป็นไปตามแผนพัฒนาท้องถิ่น พ.ศ. 2566 - 2570 เพิ่มเติมหรือเปลี่ยนแปลง ครั้งที่ 1/2569 ยุทธศาสตร์ที่ 7 การพัฒนาด้านการศึกษา ศาสนาและวัฒนธรรม หน้าที่ 28 ลำดับที่ 2 </t>
  </si>
  <si>
    <t xml:space="preserve">- เป็นไปตามแผนพัฒนาท้องถิ่น พ.ศ. 2566 - 2570 เพิ่มเติมหรือเปลี่ยนแปลง ครั้งที่ 1/2569 ยุทธศาสตร์ที่ 7 การพัฒนาด้านการศึกษา ศาสนาและวัฒนธรรม หน้าที่ 28 ลำดับที่ 3 </t>
  </si>
  <si>
    <t xml:space="preserve">- เป็นไปตามแผนพัฒนาท้องถิ่น พ.ศ. 2566 - 2570 เพิ่มเติมหรือเปลี่ยนแปลง ครั้งที่ 1/2569 ยุทธศาสตร์ที่ 7 การพัฒนาด้านการศึกษา ศาสนาและวัฒนธรรม หน้าที่ 28 ลำดับที่ 4 </t>
  </si>
  <si>
    <t>- เป็นไปตามแผนพัฒนาท้องถิ่น พ.ศ. 2566 - 2570 เพิ่มเติมหรือเปลี่ยนแปลง ครั้งที่ 1/2569 ยุทธศาสตร์ที่ 7 การพัฒนาด้านการศึกษา ศาสนาและวัฒนธรรม หน้าที่ 28 ลำดับที่ 5</t>
  </si>
  <si>
    <t>- เป็นไปตามแผนพัฒนาท้องถิ่น พ.ศ. 2566 - 2570 เพิ่มเติมหรือเปลี่ยนแปลง ครั้งที่ 1/2569 ยุทธศาสตร์ที่ 7 การพัฒนาด้านการศึกษา ศาสนาและวัฒนธรรม หน้าที่ 28 ลำดับที่ 6</t>
  </si>
  <si>
    <t>- เป็นไปตามแผนพัฒนาท้องถิ่น พ.ศ. 2566 - 2570 เพิ่มเติมหรือเปลี่ยนแปลง ครั้งที่ 1/2569 ยุทธศาสตร์ที่ 7 การพัฒนาด้านการศึกษา ศาสนาและวัฒนธรรม หน้าที่ 28 ลำดับที่ 7</t>
  </si>
  <si>
    <t xml:space="preserve">- เป็นไปตามแผนพัฒนาท้องถิ่น พ.ศ. 2566 - 2570 เพิ่มเติมหรือเปลี่ยนแปลง ครั้งที่ 1/2569 ยุทธศาสตร์ที่  5  การพัฒนาด้านสาธาณสุข  หน้าที่  24  ลำดับที่  1 </t>
  </si>
  <si>
    <t xml:space="preserve">- เป็นไปตามแผนพัฒนาท้องถิ่น พ.ศ. 2566 - 2570  เพิ่มเติมหรือเปลี่ยนแปลง ครั้งที่ 1/2569 ยุทธศาสตร์ที่  4 ด้านการพัฒนาสังคม หน้าที่ 19 ลำดับที่ 1 </t>
  </si>
  <si>
    <t xml:space="preserve">- เป็นไปตามแผนพัฒนาท้องถิ่น พ.ศ. 2566 - 2570 เพิ่มเติมหรือเปลี่ยนแปลง ครั้งที่ 1/2569  ยุทธศาสตร์ที่  4 ด้านการพัฒนาสังคม หน้าที่ 19 ลำดับที่ 2 </t>
  </si>
  <si>
    <t>- เป็นไปตามแผนพัฒนาท้องถิ่น พ.ศ. 2566 - 2570 เพิ่มเติมหรือเปลี่ยนแปลง ครั้งที่ 1/2569  ยุทธศาสตร์ที่  4 ด้านการพัฒนาสังคม หน้าที่ 19 ลำดับที่ 4</t>
  </si>
  <si>
    <t>- เป็นไปตามแผนพัฒนาท้องถิ่น พ.ศ. 2566 - 2570 เพิ่มเติมหรือเปลี่ยนแปลง ครั้งที่ 1/2569 ยุทธศาสตร์ที่  4 ด้านการพัฒนาสังคม หน้าที่ 19 ลำดับที่  5</t>
  </si>
  <si>
    <t>เพื่อจ่ายเป็นค่าใช้จ่ายในการดำเนินโครงการจัดการขยะมูลฝอยชุมชน/หมู่บ้าน "จังหวัดสะอาด"  ประจำปีงบประมาณ พ.ศ. 2570 โดยมีค่าใช้จ่ายประกอบด้วย ค่าวัสดุ อุปกรณ์ ค่าถังขยะ ค่าสิ่งพิมพ์ ค่าป้าย  ค่าจ้างเหมาบริการและค่าใช่จ่ายอื่นๆ ที่เกี่ยวข้อง</t>
  </si>
  <si>
    <t xml:space="preserve">- เป็นไปตามแผนพัฒนาท้องถิ่น พ.ศ. 2566 - 2570 เพิ่มเติมหรือเปลี่ยนแปลง ครั้งที่ 1/2569 ยุทธศาสตร์ที่  8    การพัฒนาการท่องเที่ยวและกีฬา ทรัพยากรธรรมชาติและสิ่งแวดล้อม  หน้าที่ 31 ลำดับที่ 1 </t>
  </si>
  <si>
    <t xml:space="preserve">- เป็นไปตามแผนพัฒนาท้องถิ่น พ.ศ. 2566 - 2570 เพิ่มเติมหรือเปลี่ยนแปลง ครั้งที่ 1/2569 ยุทธศาสตร์ที่  8     การพัฒนาการท่องเที่ยวและกีฬา ทรัพยากรธรรมชาติและสิ่งแวดล้อม หน้าที่ 31 ลำดับที่ 2 </t>
  </si>
  <si>
    <t xml:space="preserve">- เพื่อใช้ในการบริหารงานราชการ </t>
  </si>
  <si>
    <t xml:space="preserve">- เป็นไปตามแผนพัฒนาท้องถิ่น พ.ศ. 2566 - 2570 เพิ่มเติมหรือเปลี่ยนแปลง ครั้งที่ 1/2569  ยุทธศาสตร์ที่ 4 ด้านการพัฒนาสังคม หน้าที่ 20 ลำดับที่ 1 </t>
  </si>
  <si>
    <t>- เป็นไปตามแผนพัฒนาท้องถิ่น พ.ศ. 2566 - 2570 เพิ่มเติมหรือเปลี่ยนแปลง ครั้งที่ 1/2569  ยุทธศาสตร์ที่ 3 ด้านการพัฒนาเศรษฐกิจ  หน้าที่ 18 ลำดับที่ 1</t>
  </si>
  <si>
    <t xml:space="preserve">- เป็นไปตามแผนพัฒนาท้องถิ่น พ.ศ. 2566 - 2570 เพิ่มเติมหรือเปลี่ยนแปลง ครั้งที่ 1/2569 ยุทธศาสตร์ที่ 4 ด้านการพัฒนาด้านสังคม หน้าที่ 20 ลำดับที่ 3 </t>
  </si>
  <si>
    <t>- เป็นไปตามแผนพัฒนาท้องถิ่น พ.ศ. 2566 - 2570 เพิ่มเติมหรือเปลี่ยนแปลง ครั้งที่ 1/2569 ยุทธศาสตร์ที่ 4 ด้านการพัฒนาด้านสังคม หน้าที่ 21 ลำดับที่ 7</t>
  </si>
  <si>
    <t>- เป็นไปตามแผนพัฒนาท้องถิ่น พ.ศ. 2566 - 2570 เพิ่มเติมหรือเปลี่ยนแปลง ครั้งที่ 1/2569 ยุทธศาสตร์ที่ 4 ด้านการพัฒนาด้านสังคม หน้าที่ 18 ลำดับที่ 2</t>
  </si>
  <si>
    <t>- เป็นไปตามแผนพัฒนาท้องถิ่น พ.ศ. 2566 - 2570 เพิ่มเติมหรือเปลี่ยนแปลง ครั้งที่ 1/2569 ยุทธศาสตร์ที่ 4 ด้านการพัฒนาด้านสังคม หน้าที่ 18 ลำดับที่ 3</t>
  </si>
  <si>
    <t xml:space="preserve">- เป็นไปตามแผนพัฒนาท้องถิ่น พ.ศ. 2566 - 2570 เพิ่มเติมหรือเปลี่ยนแปลง ครั้งที่ 1/2569 ยุทธศาสตร์ที่ 8   การพัฒนาการท่องเที่ยวและกีฬา ทรัพยากรธรรมชาติและสิ่งแวดล้อม  หน้าที่ 30 ลำดับที่ 1 </t>
  </si>
  <si>
    <t>- เป็นไปตามแผนพัฒนาท้องถิ่น พ.ศ. 2566 - 2570 เพิ่มเติมหรือเปลี่ยนแปลง ครั้งที่ 1/2569 ยุทธศาสตร์ที่ 8   การพัฒนาการท่องเที่ยวและกีฬา  ทรัพยากรธรรมชาติและสิ่งแวดล้อม  หน้าที่ 30 ลำดับที่ 2</t>
  </si>
  <si>
    <t xml:space="preserve">- เป็นไปตามแผนพัฒนาท้องถิ่น พ.ศ. 2566 - 2570 เพิ่มเติมหรือเปลี่ยนแปลง ครั้งที่ 1/2569  ยุทธศาสตร์ที่  7  การพัฒนาการศึกษา ศาสนาและวัฒนธรรม  หน้าที่ 29 ลำดับที่ 1 </t>
  </si>
  <si>
    <t xml:space="preserve">- เป็นไปตามแผนพัฒนาท้องถิ่น พ.ศ. 2566 - 2570 เพิ่มเติมหรือเปลี่ยนแปลง ครั้งที่ 1/2569  ยุทธศาสตร์ที่  7  การพัฒนาการศึกษา ศาสนาและวัฒนธรรม  หน้าที่ 29 ลำดับที่ 2 </t>
  </si>
  <si>
    <t xml:space="preserve">- เป็นไปตามแผนพัฒนาท้องถิ่น พ.ศ. 2566 - 2570 เพิ่มเติมหรือเปลี่ยนแปลง ครั้งที่ 1/2569 ยุทธศาสตร์ที่ 7 การพัฒนาการศึกษา ศาสนาและวัฒนธรรม  หน้าที่ 29 ลำดับที่ 3 </t>
  </si>
  <si>
    <t xml:space="preserve">- เป็นไปตามแผนพัฒนาท้องถิ่น พ.ศ. 2566 - 2570 เพิ่มเติมหรือเปลี่ยนแปลง ครั้งที่ 1/2569 ยุทธศาสตร์ที่ 7 การพัฒนาการศึกษา ศาสนาและวัฒนธรรม  หน้าที่ 29 ลำดับที่ 4 </t>
  </si>
  <si>
    <t>- เป็นไปตามแผนพัฒนาท้องถิ่น พ.ศ. 2566 - 2570 เพิ่มเติมหรือเปลี่ยนแปลง ครั้งที่ 1/2569 ยุทธศาสตร์ที่ 7 การพัฒนาการศึกษา ศาสนาและวัฒนธรรม  หน้าที่ 29 ลำดับที่ 5</t>
  </si>
  <si>
    <t xml:space="preserve">- เป็นไปตามแผนพัฒนาท้องถิ่น พ.ศ. 2566 - 2570 เพิ่มเติมหรือเปลี่ยนแปลง ครั้งที่ 1/2569 ยุทธศาสตร์ที่ 8  การพัฒนาการท่องเที่ยวและกีฬา  ทรัพยากรธรรมชาติและสิ่งแวดล้อม  หน้าที่ 32 ลำดับที่ 1 </t>
  </si>
  <si>
    <t xml:space="preserve">โครงการปรับปรุงถนนคอนกรีตเสริมเหล็ก เป็นผิวจราจรแอสฟัลท์ติกคอนกรีต             สายบ้านหนองเต็ง ถึง บ้านสามยอด (ตอน 2) </t>
  </si>
  <si>
    <t>เพื่อจ่ายเป็นค่าใช้จ่ายในการจัดงานโครงการสืบสานประเพณีวันเข้าพรรษา  "ประจำปีงบประมาณ พ.ศ. 2570" โดยมีค่าใช้จ่ายประกอบด้วย ค่าวัสดุ อุปกรณ์ ค่าป้าย ค่าจ้างเหมาบริการและค่าใช่จ่ายอื่นๆ ที่เกี่ยวข้อง</t>
  </si>
  <si>
    <t xml:space="preserve">เพื่อจ่ายเป็นค่าใช้จ่ายในการจัดงานโครงการสืบสานประเพณีวันลอยกระทง "ประจำปีงบประมาณ พ.ศ. 2570" โดยมีค่าใช้จ่ายประกอบด้วย ค่าสถานที่จัดงาน ค่าเช่าหรือค่าบริการวัสดุอุปกรณ์ ค่าใช้จ่ายในการตกแต่งจัดสถานที่  ค่าเงินรางวัล ค่ามหรสพหรือการแสดง ค่าเครื่องขยายเสียง ค่าวัสดุ อุปกรณ์ ค่าป้าย ค่าจ้างเหมาบริการและค่าใช่จ่ายอื่นๆ ที่เกี่ยวข้อง </t>
  </si>
  <si>
    <r>
      <t>เพื่อจ่ายเป็นเงินอุดหนุนตาม โครงการ การจัดงานพิธี ประเพณี ศาสนาและวัฒนธรรม อำเภอบ่อพลอย ประจำปีงบประมาณ พ.ศ. 2570 ของที่ทำการปกครองอำเภอบ่อพลอยตามหนังสืออำเภอบ่อพลอย ที่ กจ 0718/ว 946 ลงวันที่ 29 เมษายน 2569</t>
    </r>
    <r>
      <rPr>
        <i/>
        <sz val="10"/>
        <rFont val="Microsoft Sans Serif"/>
        <family val="2"/>
      </rPr>
      <t xml:space="preserve"> </t>
    </r>
  </si>
  <si>
    <t>- เป็นไปตามหนังสือกรมส่งเสริมการปกครองท้องถิ่น ที่ มท 0810.4/ว 4093  ลงวันที่ 6 กรกฎาคม 2569</t>
  </si>
  <si>
    <t>- เป็นไปตามระเบียบกระทรวงมหาดไทยว่าด้วยหลักเกณฑ์การจ่ายเงินเบี้ยยังชีพผู้สูงอายุขององค์กรปกครองส่วนท้องถิ่น พ.ศ. 2566</t>
  </si>
  <si>
    <t>- เป็นไปตามระเบียบกระทรวงมหาดไทยว่าด้วยหลักเกณฑ์การจ่ายเงินเบี้ยความพิการให้คนพิการขององค์กรปกครองส่วนท้องถิ่น พ.ศ. 2553 และที่แก้ไขเพิ่มเติม</t>
  </si>
  <si>
    <t>- เป็นไปตามหนังสือ กระทรวงมหาดไทย ด่วนที่สุด ที่ มท 0808.2/ว 4553 ลงวันที่ 8 มิถุนายน 2569</t>
  </si>
  <si>
    <t>เพื่อจ่ายเป็นค่าใช้จ่ายในการดำเนินฝึกอบรมและศึกษาดูงานโครงการส่งเสริมคุณธรรมจริยธรรมผู้สูงอายุ "ประจำปีงบประมาณ พ.ศ. 2570" เพื่อเป็นการพัฒนาองค์ความรู้ ศาสนา วัฒนธรรมและนันทนาการ โดยมีค่าใช้จ่ายประกอบด้วย ค่าจ้างเอกชนดำเนินการ ค่าสมนาคุณวิทยากร ค่าอาหารและเครื่องดื่ม ค่าอาหารว่างและเครื่องดื่ม ค่าวัสดุอุปกรณ์ ค่าป้าย ค่าเช่าที่พัก ค่าเช่าพาหนะ ค่าใช่จ่ายอื่นๆ ที่เกี่ยวข้อง</t>
  </si>
  <si>
    <t>เพื่อจ่ายเป็นค่าใช้จ่ายในการดำเนินโครงการฝึกอบรมและศึกษาดูงาน สร้างความเข้มแข็งของหมู่บ้าน  "ประจำปีงบประมาณ พ.ศ. 2570" เพื่อเป็นการพัฒนาองค์ความรู้ในการปฏิบัติงาน ตามภาระกิจอำนาจหน้าที่หรือตามวัตถุประสงค์ ของอาสาสมัครท้องถิ่นรักษ์โลก "อถล." โดยมีค่าใช้จ่ายประกอบด้วย ค่าจ้างเอกชนดำเนินการ ค่าสมนาคุณวิทยากร ค่าอาหารและเครื่องดื่ม ค่าอาหารว่างและเครื่องดื่ม  ค่าวัสดุ อุปกรณ์ ค่าป้าย ค่าเช่าที่พัก ค่าเช่าพาหนะ ค่าใช่จ่ายอื่นๆ ที่เกี่ยวข้อง</t>
  </si>
  <si>
    <t>เพื่อจ่ายเป็นค่าใช้จ่ายในการอบรมและศึกษาดูงานโครงการส่งเสริมและสนับสนุนการพัฒนาคุณภาพชีวิต "ผู้สูงอายุ ผู้พิการ ผู้ยากไร้ และผู้ด้อยโอกาส ประจำปีงบประมาณ พ.ศ. 2570" โดยมีค่าใช้จ่ายประกอบด้วย ค่าจ้างเอกชนดำเนินการ ค่าสมนาคุณวิทยากร ค่าอาหารและเครื่องดื่ม ค่าอาหารว่างและเครื่องดื่ม ค่าวัสดุอุปกรณ์ ค่าป้าย ค่าเช่าที่พัก ค่าเช่าพาหนะ ค่าใช่จ่ายอื่นๆ ที่เกี่ยวข้อง</t>
  </si>
  <si>
    <t xml:space="preserve">เพื่อจ่ายเป็นค่าใช้จ่ายในการดำเนินโครงการฝึกอบรมและศึกษาดูงาน "ประจำปีงบประมาณ พ.ศ. 2570" ตามอำนาจหน้าที่และภาระกิจถ่ายโอน เพื่อพัฒนาการบริหารจัดการบ้านเมืองที่ดี และเป็นการพัฒนาศักยภาพองค์ความรู้ในการปฏิบัติงานของผู้บริหารท้องถิ่น สมาชิกสภาท้องถิ่น พนักงานส่วนตำบล พนักงานจ้าง ผู้นำหมู่บ้าน คณะกรรมการหรือคณะทำงานต่างๆ ที่ได้รับการแต่งตั้ง โดยมีค่าใช้จ่ายประกอบด้วย ค่าจ้างเอกชนดำเนินการ  ค่าสมนาคุณวิทยากร ค่าอาหารและเครื่องดื่ม ค่าอาหารว่างและเครื่องดื่ม  ค่าวัสดุอุปกรณ์ ค่าป้าย ค่าเช่าที่พัก ค่าเช่าพาหนะ ค่าใช่จ่ายอื่นๆ ที่เกี่ยวข้อง  </t>
  </si>
  <si>
    <t xml:space="preserve">- เป็นไปตามแผนพัฒนาท้องถิ่น พ.ศ.2566-2570 เพิ่มเติมหรือเปลี่ยนแปลง ครั้งที่ 1/2569     บัญชีครุภัณฑ์ หน้าที่ 1 ลำดับที่ 1 </t>
  </si>
  <si>
    <t>เพื่อจ่ายเป็นค่าใช้จ่ายในการดำเนินโครงการอบรมส่งเสริมทักษะป้องกันการจมน้ำ "ประจำปีงบประมาณ พ.ศ. 2570" เพื่อส่งเสริมพัฒนาเด็ก เยาวชน และประชาชน  ได้มีความรู้และทักษะเบื้องต้นในการช่วยเหลือตนเองหรือผู้ประสบภัยจากการจมน้ำ โดยมีค่าใช้จ่ายประกอบด้วย ค่าใช้จ่ายเกี่ยวกับการเช่าสถานที่ ค่าวัสดุและอุปกรณ์  ค่าอาหาร  ค่าอาหารว่างและเครื่องดื่ม ค่าสมนาคุณวิทยากร ค่าป้าย ค่าจ้างเหมาบริการ และค่าใช่จ่ายอื่นที่จำเป็นในการฝึกอบรม</t>
  </si>
  <si>
    <t>- เป็นไปตามแผนพัฒนาท้องถิ่น พ.ศ. 2566 - 2570 เพิ่มเติมหรือเปลี่ยนแปลง ครั้งที่ 1/2569 ยุทธศาสตร์ที่ 7 การพัฒนาการศึกษา ศาสนาและวัฒนธรรม  หน้าที่ 29 ลำดับที่ 6</t>
  </si>
  <si>
    <t>- รายละเอียดเป็นไปตามบัญชีราคามาตรฐานครุภัณฑ์ สำนักงบประมาณ ฉบับเดือน ธันวาคม 2568</t>
  </si>
  <si>
    <t xml:space="preserve">เพื่อจ่ายเป็นค่าจัดซื้อรถบรรทุก (ดีเซล) ขนาด 1 ตัน แบบดับเบิ้ลแค็บ  ขับเคลื่อน 2 ล้อ ปริมาตรกระบอกสูบไม่ต่ำกว่า 2,400 ซีซี หรือกำลังเครื่องยนต์สูงสุดไม่ต่ำกว่า 110 กิโลวัตต์ เป็นกระบะสำเร็จรูป ห้องโดยสารเป็นแบบดับเบิ้ลแค็บ 4 ประตู ราคารวมเครื่องปรับอากาศและภาษีสรรพสามิต จำนวน 1 คัน จัดซื้อราคาและคุณลักษณะเฉพาะสังเขป </t>
  </si>
  <si>
    <t xml:space="preserve">เพื่อจ่ายเป็นค่าจัดซื้อรถบรรทุก (ดีเซล) ขนาด 1 ตัน แบบธรรมดา ขับเคลื่อน 2 ล้อ ปริมาตรกระบอกสูบไม่ต่ำกว่า 2,400 ซีซี หรือกำลังเครื่องยนต์สูงสุดไม่ต่ำกว่า 110 กิโลวัตต์ เป็นกระบะสำเร็จรูป ราคารวมเครื่องปรับอากาศและภาษีสรรพสามิต จำนวน 1 คัน  จัดซื้อราคาและคุณลักษณะเฉพาะสังเขป </t>
  </si>
  <si>
    <t xml:space="preserve">เพื่อจ่ายเป็นค่าจ้างเหมาจัดการขยะและบดอัดขยะ จ้างบุคคลธรรมดาหรือนิติบุคคลดำเนินการพื้นที่ที่ทิ้งขยะสาธารณะ </t>
  </si>
  <si>
    <t xml:space="preserve">- เป็นไปตามระเบียบกระทรวงมหาดไทยว่าด้วยค่าใช้จ่ายในการจัดทำประกันภัยทรัพย์สินขององค์กรปกครองส่วนท้องถิ่น พ.ศ. 2562 รวมถึงฉบับแก้ไขเพิ่มเติม </t>
  </si>
  <si>
    <t xml:space="preserve">เพื่อจ่ายเป็นค่าบริการค่าโทรศัพท์พื้นฐานและค่าโทรศัพท์เคลื่อนที่ ที่ใช้ในการติดต่อราชการสำหรับที่ทำการองค์การบริหารส่วนตำบลและสถานที่อยู่ในความดูแลขององค์การบริหารส่วนตำบล เช่น ศูนย์พัฒนาเด็กเล็ก ศูนย์กู้ชีพกู้ภัย ศูนย์ อปพร. ระบบกล้องวงจรปิด ฯลฯ </t>
  </si>
  <si>
    <t>- เป็นไปตามระเบียบกระทรวงมหาดไทยว่าด้วยค่าใช้จ่ายในการบริหารงานขององค์กรปกครองส่วนท้องถิ่น พ.ศ. 2562</t>
  </si>
  <si>
    <t>- เป็นตามหนังสือ กรมส่งเสริมการปกครองท้องถิ่น  ที่ มท 0808.2/ว 1095 ลงวันที่ 28 พฤษภาคม 2564</t>
  </si>
  <si>
    <t>เพื่อจ่ายเป็นค่าบริการสื่อสารและโทรคมนาคม   เช่น ค่าโทรภาพ (โทรสาร) ค่าวิทยุสื่อสาร  ค่าใช้จ่ายเกี่ยวกับการใช้ระบบอินเทอร์เน็ต ระบบกล้องวงจรปิด รวมถึงอินเตอร์เน็ตการ์ดและค่าสื่อสารอื่นๆ ฯลฯ</t>
  </si>
  <si>
    <t xml:space="preserve">- เป็นไปตามระเบียบกระทรวงมหาดไทยว่าด้วยค่าใช้จ่ายในการจัดทำประกันภัยทรัพย์สินขององค์กรปกครองส่วนท้องถิ่น พ.ศ. 2562 และที่แก้ไขเพิ่มเติม </t>
  </si>
  <si>
    <t xml:space="preserve">เพื่อจ่ายเป็นค่าใช้จ่ายในการดำเนินโครงการฝึกอบรมและศึกษาดูงาน เปิดโลกทัศน์ใหม่เด็กปฐมวัยใส่ใจสู่โลกกว้าง "ประจำปีงบประมาณ พ.ศ. 2570" โดยมีค่าใช้จ่ายประกอบด้วย ค่าจ้างเอกชนดำเนินการ  ค่าสมนาคุณวิทยากร ค่าอาหารและเครื่องดื่ม ค่าอาหารว่างและเครื่องดื่ม  ค่าวัสดุอุปกรณ์ ค่าป้าย ค่าเช่าพาหนะ ค่าใช่จ่ายอื่นๆ ที่เกี่ยวข้อง  </t>
  </si>
  <si>
    <t>ค่าใช้จ่ายในการเข้ารับการฝึกอบรม</t>
  </si>
  <si>
    <t xml:space="preserve">เพื่อจ่ายเป็นค่าใช้จ่ายในการเข้ารับการฝึกอบรมของเจ้าหน้าที่ท้องถิ่น ที่ได้รับการอนุมัติให้เข้ารับการฝึกอบรม กรณีหน่วยงานอื่นเป็นผู้จัดการฝึกอบรม เช่น ค่าลงทะเบียน ค่าธรรมเนียม หรือค่าใช้จ่ายทำนองเดียวกันที่เรียกชื่ออย่างอื่นให้ผู้เข้ารับการฝึกอบรมเบิกจ่ายได้ ฯลฯ  </t>
  </si>
  <si>
    <t xml:space="preserve">เพื่อจ่ายเป็นค่าใช้จ่ายในการเข้ารับการฝึกอบรมของพนักงานส่วนตำบลหรือพนักงานจ้าง ที่ได้รับการอนุมัติให้เข้ารับการฝึกอบรม กรณีหน่วยงานอื่นเป็นผู้จัดการฝึกอบรม เช่น ค่าลงทะเบียน ค่าธรรมเนียม  ฯลฯ  </t>
  </si>
  <si>
    <t xml:space="preserve">เพื่อจ่ายเป็นค่าใช้จ่ายในการเดินทางไปราชการของพนักงานส่วนตำบลหรือพนักงานจ้าง ที่ได้รับการอนุมัติให้ไปปฏิบัติราชการหรืออนุมัติให้เดินทางไปเข้ารับการฝึกอบรม เช่น ค่าอาหาร ค่าเช่าที่พัก ค่าพาหนะ ค่าเบี้ยเลี้ยงเดินทาง ฯลฯ  </t>
  </si>
  <si>
    <t xml:space="preserve">เพื่อจ่ายเป็นค่าใช้จ่ายในการเดินทางไปราชการของเจ้าหน้าที่ท้องถิ่น ที่ได้รับการอนุมัติให้ไปปฏิบัติราชการหรืออนุมัติให้เดินทางไปเข้ารับการฝึกอบรม เช่น ค่าอาหาร ค่าเช่าที่พัก ค่าพาหนะ ค่าเบี้ยเลี้ยงเดินทาง หรือค่าใช้จ่ายทำนองเดียวกันที่เรียกชื่ออย่างอื่นให้เบิกจ่ายได้ ฯลฯ  </t>
  </si>
  <si>
    <t>- เป็นไปตามพระราชบัญญัติการจัดซื้อจัดจ้างและการบริหารพัสดุภาครัฐ พ.ศ. 2560</t>
  </si>
  <si>
    <t>- เป็นไปตามระเบียบกระทรวงการคลังว่าด้วยการจัดซื้อจัดจ้างและการบริหารพัสดุภาครัฐ พ.ศ. 2560 และที่แก้ไขเพิ่มเติม</t>
  </si>
  <si>
    <t>เพื่อจ่ายเป็นค่าใช้จ่ายในการอบรมตามโครงการพัฒนาศักยภาพเด็กและเยาวชนตำบลหลุมรัง "ประจำปีงบประมาณ พ.ศ. 2570" หรือเข้าร่วมในลักษณะบูรณาการโครงการกับหน่วยงานอื่นๆ โดยมีค่าใช้จ่ายประกอบด้วย ค่าจ้างเอกชนดำเนินการ  ค่าสมนาคุณวิทยากร ค่าอาหารและเครื่องดื่ม ค่าอาหารว่างและเครื่องดื่ม  ค่าวัสดุอุปกรณ์ ค่าป้าย ค่าใช่จ่ายอื่นๆ ที่เกี่ยวข้อง</t>
  </si>
  <si>
    <t>- เป็นไปตามหนังสือกระทรวงมหาดไทย ด่วนที่สุด ที่ มท 0816.2/ว 5696 ลงวันที่ 9 กรกฏาคม 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</si>
</sst>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[$-1010409]#,##0;\-#,##0"/>
    <numFmt numFmtId="188" formatCode="_-* #,##0_-;\-* #,##0_-;_-* &quot;-&quot;??_-;_-@_-"/>
  </numFmts>
  <fonts count="32" x14ac:knownFonts="1">
    <font>
      <sz val="10"/>
      <name val="Arial"/>
      <charset val="1"/>
    </font>
    <font>
      <sz val="10"/>
      <name val="Arial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b/>
      <sz val="12"/>
      <name val="Microsoft Sans Serif"/>
      <family val="2"/>
    </font>
    <font>
      <sz val="8"/>
      <name val="Microsoft Sans Serif"/>
      <family val="2"/>
    </font>
    <font>
      <b/>
      <u/>
      <sz val="10"/>
      <name val="Microsoft Sans Serif"/>
      <family val="2"/>
    </font>
    <font>
      <sz val="10"/>
      <color rgb="FFFF0000"/>
      <name val="Microsoft Sans Serif"/>
      <family val="2"/>
    </font>
    <font>
      <i/>
      <sz val="10"/>
      <name val="Microsoft Sans Serif"/>
      <family val="2"/>
    </font>
    <font>
      <sz val="9"/>
      <name val="Microsoft Sans Serif"/>
      <family val="2"/>
    </font>
    <font>
      <b/>
      <sz val="10"/>
      <name val="Arial"/>
      <family val="2"/>
    </font>
    <font>
      <sz val="16"/>
      <name val="Wingdings 2"/>
      <family val="1"/>
      <charset val="2"/>
    </font>
    <font>
      <i/>
      <sz val="10"/>
      <name val="Arial"/>
      <family val="2"/>
    </font>
    <font>
      <b/>
      <i/>
      <sz val="12"/>
      <name val="Microsoft Sans Serif"/>
      <family val="2"/>
    </font>
    <font>
      <sz val="8"/>
      <name val="Arial"/>
      <family val="2"/>
    </font>
    <font>
      <b/>
      <sz val="8"/>
      <name val="Microsoft Sans Serif"/>
      <family val="2"/>
    </font>
    <font>
      <sz val="7"/>
      <name val="Microsoft Sans Serif"/>
      <family val="2"/>
    </font>
    <font>
      <i/>
      <sz val="8"/>
      <name val="Microsoft Sans Serif"/>
      <family val="2"/>
    </font>
    <font>
      <sz val="6.5"/>
      <name val="Arial"/>
      <family val="2"/>
    </font>
    <font>
      <sz val="6.5"/>
      <name val="Microsoft Sans Serif"/>
      <family val="2"/>
    </font>
    <font>
      <b/>
      <sz val="6.5"/>
      <name val="Microsoft Sans Serif"/>
      <family val="2"/>
    </font>
    <font>
      <sz val="8.5"/>
      <name val="Microsoft Sans Serif"/>
      <family val="2"/>
    </font>
    <font>
      <sz val="8"/>
      <color rgb="FF671B59"/>
      <name val="Microsoft Sans Serif"/>
      <family val="2"/>
    </font>
    <font>
      <sz val="7.5"/>
      <name val="Microsoft Sans Serif"/>
      <family val="2"/>
    </font>
    <font>
      <i/>
      <sz val="9"/>
      <name val="Microsoft Sans Serif"/>
      <family val="2"/>
    </font>
    <font>
      <sz val="5"/>
      <name val="Microsoft Sans Serif"/>
      <family val="2"/>
    </font>
    <font>
      <sz val="6"/>
      <name val="Microsoft Sans Serif"/>
      <family val="2"/>
    </font>
    <font>
      <sz val="4"/>
      <name val="Microsoft Sans Serif"/>
      <family val="2"/>
    </font>
    <font>
      <sz val="14"/>
      <name val="Microsoft Sans Serif"/>
      <family val="2"/>
    </font>
    <font>
      <u/>
      <sz val="14"/>
      <name val="Microsoft Sans Serif"/>
      <family val="2"/>
    </font>
    <font>
      <sz val="12"/>
      <name val="Microsoft Sans Serif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wrapText="1"/>
    </xf>
    <xf numFmtId="43" fontId="1" fillId="0" borderId="0" applyFont="0" applyFill="0" applyBorder="0" applyAlignment="0" applyProtection="0"/>
  </cellStyleXfs>
  <cellXfs count="331">
    <xf numFmtId="0" fontId="0" fillId="0" borderId="0" xfId="0">
      <alignment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87" fontId="1" fillId="0" borderId="0" xfId="0" applyNumberFormat="1" applyFont="1">
      <alignment wrapText="1"/>
    </xf>
    <xf numFmtId="0" fontId="2" fillId="0" borderId="0" xfId="0" applyFont="1" applyAlignment="1">
      <alignment horizontal="center" vertical="center" wrapText="1"/>
    </xf>
    <xf numFmtId="1" fontId="1" fillId="0" borderId="0" xfId="0" applyNumberFormat="1" applyFo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/>
    </xf>
    <xf numFmtId="0" fontId="1" fillId="0" borderId="0" xfId="0" applyFont="1" applyAlignment="1"/>
    <xf numFmtId="0" fontId="7" fillId="0" borderId="0" xfId="0" applyFont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3" borderId="0" xfId="0" applyFont="1" applyFill="1" applyAlignment="1">
      <alignment horizontal="right" vertical="center" wrapText="1"/>
    </xf>
    <xf numFmtId="0" fontId="3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3" fillId="2" borderId="0" xfId="0" applyFont="1" applyFill="1" applyAlignment="1">
      <alignment vertical="top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3" fillId="0" borderId="0" xfId="0" applyFont="1" applyAlignment="1">
      <alignment horizontal="right" wrapText="1"/>
    </xf>
    <xf numFmtId="187" fontId="1" fillId="0" borderId="0" xfId="0" applyNumberFormat="1" applyFont="1" applyAlignment="1"/>
    <xf numFmtId="0" fontId="1" fillId="0" borderId="0" xfId="0" applyFont="1" applyAlignment="1">
      <alignment vertical="center" wrapText="1"/>
    </xf>
    <xf numFmtId="188" fontId="1" fillId="0" borderId="0" xfId="0" applyNumberFormat="1" applyFont="1">
      <alignment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12" fillId="0" borderId="0" xfId="0" applyFont="1">
      <alignment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>
      <alignment wrapText="1"/>
    </xf>
    <xf numFmtId="0" fontId="15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10" fontId="3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8" fillId="0" borderId="0" xfId="0" applyFont="1">
      <alignment wrapText="1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>
      <alignment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Border="1">
      <alignment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Alignment="1">
      <alignment horizontal="right" vertical="center" wrapText="1"/>
    </xf>
    <xf numFmtId="0" fontId="5" fillId="0" borderId="0" xfId="0" quotePrefix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2" fillId="0" borderId="0" xfId="0" applyFont="1">
      <alignment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0" quotePrefix="1" applyFont="1" applyAlignment="1">
      <alignment vertical="top" wrapText="1"/>
    </xf>
    <xf numFmtId="0" fontId="5" fillId="0" borderId="0" xfId="0" applyFont="1" applyAlignment="1">
      <alignment vertical="top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vertical="top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19" fillId="0" borderId="0" xfId="0" quotePrefix="1" applyFont="1" applyAlignment="1">
      <alignment vertical="top" wrapText="1"/>
    </xf>
    <xf numFmtId="0" fontId="19" fillId="0" borderId="0" xfId="0" applyFont="1" applyAlignment="1">
      <alignment vertical="top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3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>
      <alignment wrapText="1"/>
    </xf>
    <xf numFmtId="0" fontId="5" fillId="0" borderId="0" xfId="0" quotePrefix="1" applyFont="1" applyAlignment="1">
      <alignment horizontal="left" vertical="top" wrapText="1"/>
    </xf>
    <xf numFmtId="0" fontId="2" fillId="0" borderId="0" xfId="0" applyFont="1" applyAlignment="1">
      <alignment horizontal="right" wrapText="1"/>
    </xf>
    <xf numFmtId="0" fontId="19" fillId="0" borderId="0" xfId="0" applyFont="1" applyAlignment="1">
      <alignment vertical="center" wrapText="1"/>
    </xf>
    <xf numFmtId="0" fontId="19" fillId="0" borderId="0" xfId="0" quotePrefix="1" applyFont="1" applyAlignment="1">
      <alignment vertical="center" wrapText="1"/>
    </xf>
    <xf numFmtId="0" fontId="16" fillId="0" borderId="0" xfId="0" quotePrefix="1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5" fillId="0" borderId="0" xfId="0" quotePrefix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right" vertical="center" wrapText="1"/>
    </xf>
    <xf numFmtId="0" fontId="5" fillId="0" borderId="0" xfId="0" quotePrefix="1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9" fillId="0" borderId="0" xfId="0" quotePrefix="1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vertical="center" wrapText="1"/>
    </xf>
    <xf numFmtId="0" fontId="5" fillId="0" borderId="0" xfId="0" quotePrefix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3" fontId="29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5" fillId="0" borderId="0" xfId="0" quotePrefix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center" wrapText="1"/>
    </xf>
    <xf numFmtId="0" fontId="19" fillId="0" borderId="0" xfId="0" quotePrefix="1" applyFont="1" applyAlignment="1">
      <alignment vertical="top" wrapText="1"/>
    </xf>
    <xf numFmtId="0" fontId="19" fillId="0" borderId="0" xfId="0" applyFont="1" applyAlignment="1">
      <alignment vertical="top" wrapText="1"/>
    </xf>
    <xf numFmtId="0" fontId="19" fillId="0" borderId="0" xfId="0" quotePrefix="1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top" wrapText="1"/>
    </xf>
    <xf numFmtId="0" fontId="5" fillId="0" borderId="0" xfId="0" quotePrefix="1" applyFont="1" applyAlignment="1">
      <alignment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5" fillId="0" borderId="0" xfId="0" quotePrefix="1" applyFont="1" applyAlignment="1">
      <alignment horizontal="left" vertical="center" wrapText="1"/>
    </xf>
    <xf numFmtId="0" fontId="2" fillId="0" borderId="0" xfId="0" applyFont="1">
      <alignment wrapText="1"/>
    </xf>
    <xf numFmtId="0" fontId="3" fillId="0" borderId="0" xfId="0" applyFont="1" applyAlignment="1">
      <alignment horizontal="right" vertical="center" wrapText="1"/>
    </xf>
    <xf numFmtId="0" fontId="9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3" borderId="0" xfId="0" applyFont="1" applyFill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26" fillId="0" borderId="0" xfId="0" quotePrefix="1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5" fillId="0" borderId="0" xfId="0" quotePrefix="1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5" fillId="0" borderId="0" xfId="0" quotePrefix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>
      <alignment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5" fillId="0" borderId="0" xfId="0" quotePrefix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9" fillId="0" borderId="0" xfId="0" quotePrefix="1" applyFont="1" applyAlignment="1">
      <alignment vertical="top" wrapText="1"/>
    </xf>
    <xf numFmtId="0" fontId="19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5" fillId="0" borderId="0" xfId="0" quotePrefix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5" fillId="0" borderId="0" xfId="0" quotePrefix="1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5" fillId="0" borderId="0" xfId="0" quotePrefix="1" applyFont="1" applyAlignment="1">
      <alignment vertical="top" wrapText="1"/>
    </xf>
    <xf numFmtId="0" fontId="5" fillId="0" borderId="0" xfId="0" applyFont="1" applyAlignment="1">
      <alignment vertical="top" wrapText="1"/>
    </xf>
    <xf numFmtId="0" fontId="19" fillId="0" borderId="0" xfId="0" quotePrefix="1" applyFont="1" applyAlignment="1">
      <alignment vertical="top" wrapText="1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quotePrefix="1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19" fillId="0" borderId="0" xfId="0" quotePrefix="1" applyFont="1" applyAlignment="1">
      <alignment vertical="top" wrapText="1"/>
    </xf>
    <xf numFmtId="0" fontId="19" fillId="0" borderId="0" xfId="0" applyFont="1" applyAlignment="1">
      <alignment vertical="top" wrapText="1"/>
    </xf>
    <xf numFmtId="0" fontId="19" fillId="0" borderId="0" xfId="0" quotePrefix="1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5" fillId="0" borderId="0" xfId="0" quotePrefix="1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quotePrefix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0" borderId="0" xfId="0" quotePrefix="1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0" borderId="0" xfId="0" quotePrefix="1" applyFont="1" applyAlignment="1">
      <alignment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/>
    <xf numFmtId="188" fontId="2" fillId="0" borderId="0" xfId="1" applyNumberFormat="1" applyFont="1" applyFill="1" applyBorder="1" applyAlignment="1">
      <alignment horizontal="right" vertical="center" wrapText="1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quotePrefix="1" applyFont="1" applyAlignment="1">
      <alignment vertical="center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quotePrefix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87" fontId="3" fillId="0" borderId="0" xfId="0" applyNumberFormat="1" applyFont="1" applyAlignment="1">
      <alignment horizontal="right" vertical="center" wrapText="1"/>
    </xf>
    <xf numFmtId="3" fontId="2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top" wrapText="1"/>
    </xf>
    <xf numFmtId="3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11" fillId="0" borderId="0" xfId="0" applyFont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187" fontId="3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top" wrapText="1"/>
    </xf>
    <xf numFmtId="0" fontId="3" fillId="2" borderId="0" xfId="0" applyFont="1" applyFill="1" applyAlignment="1">
      <alignment vertical="center" wrapText="1"/>
    </xf>
    <xf numFmtId="188" fontId="3" fillId="2" borderId="0" xfId="1" applyNumberFormat="1" applyFont="1" applyFill="1" applyBorder="1" applyAlignment="1">
      <alignment horizontal="right" vertical="center" wrapText="1"/>
    </xf>
    <xf numFmtId="0" fontId="5" fillId="0" borderId="0" xfId="0" quotePrefix="1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3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/>
    </xf>
    <xf numFmtId="0" fontId="2" fillId="0" borderId="0" xfId="0" quotePrefix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>
      <alignment wrapText="1"/>
    </xf>
    <xf numFmtId="188" fontId="2" fillId="0" borderId="0" xfId="1" applyNumberFormat="1" applyFont="1" applyFill="1" applyBorder="1" applyAlignment="1">
      <alignment horizontal="right" wrapText="1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188" fontId="3" fillId="0" borderId="0" xfId="1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vertical="top" wrapText="1"/>
    </xf>
    <xf numFmtId="0" fontId="16" fillId="0" borderId="0" xfId="0" quotePrefix="1" applyFont="1" applyAlignment="1">
      <alignment vertical="top" wrapText="1"/>
    </xf>
    <xf numFmtId="0" fontId="16" fillId="0" borderId="0" xfId="0" applyFont="1" applyAlignment="1">
      <alignment vertical="top" wrapText="1"/>
    </xf>
    <xf numFmtId="0" fontId="27" fillId="0" borderId="0" xfId="0" quotePrefix="1" applyFont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6" fillId="0" borderId="0" xfId="0" quotePrefix="1" applyFont="1" applyAlignment="1">
      <alignment vertical="center" wrapText="1"/>
    </xf>
    <xf numFmtId="0" fontId="26" fillId="0" borderId="0" xfId="0" applyFont="1" applyAlignment="1">
      <alignment vertical="center" wrapText="1"/>
    </xf>
    <xf numFmtId="3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28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right" vertical="center" wrapText="1"/>
    </xf>
    <xf numFmtId="0" fontId="28" fillId="0" borderId="0" xfId="0" applyFont="1" applyAlignment="1">
      <alignment vertical="center" wrapText="1"/>
    </xf>
    <xf numFmtId="187" fontId="3" fillId="2" borderId="0" xfId="0" applyNumberFormat="1" applyFont="1" applyFill="1" applyAlignment="1">
      <alignment horizontal="right" vertical="center" wrapText="1"/>
    </xf>
    <xf numFmtId="0" fontId="3" fillId="3" borderId="0" xfId="0" applyFont="1" applyFill="1" applyAlignment="1">
      <alignment horizontal="center" vertical="center" wrapText="1"/>
    </xf>
    <xf numFmtId="187" fontId="3" fillId="3" borderId="0" xfId="0" applyNumberFormat="1" applyFont="1" applyFill="1" applyAlignment="1">
      <alignment horizontal="right" vertical="center" wrapText="1"/>
    </xf>
    <xf numFmtId="0" fontId="3" fillId="0" borderId="0" xfId="0" applyFont="1">
      <alignment wrapText="1"/>
    </xf>
    <xf numFmtId="187" fontId="3" fillId="0" borderId="0" xfId="0" applyNumberFormat="1" applyFont="1" applyAlignment="1">
      <alignment horizontal="right" wrapText="1"/>
    </xf>
    <xf numFmtId="0" fontId="16" fillId="0" borderId="0" xfId="0" quotePrefix="1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5" fillId="0" borderId="0" xfId="0" quotePrefix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5" fillId="0" borderId="0" xfId="0" quotePrefix="1" applyFont="1" applyAlignment="1">
      <alignment vertical="top" wrapText="1"/>
    </xf>
    <xf numFmtId="0" fontId="25" fillId="0" borderId="0" xfId="0" applyFont="1" applyAlignment="1">
      <alignment vertical="top" wrapText="1"/>
    </xf>
    <xf numFmtId="187" fontId="3" fillId="0" borderId="0" xfId="0" applyNumberFormat="1" applyFont="1" applyAlignment="1">
      <alignment horizontal="right"/>
    </xf>
    <xf numFmtId="0" fontId="3" fillId="0" borderId="0" xfId="0" applyFont="1" applyAlignment="1"/>
    <xf numFmtId="0" fontId="25" fillId="0" borderId="0" xfId="0" quotePrefix="1" applyFont="1" applyAlignment="1">
      <alignment vertical="center" wrapText="1"/>
    </xf>
    <xf numFmtId="0" fontId="25" fillId="0" borderId="0" xfId="0" applyFont="1" applyAlignment="1">
      <alignment vertical="center" wrapText="1"/>
    </xf>
    <xf numFmtId="188" fontId="2" fillId="0" borderId="0" xfId="1" applyNumberFormat="1" applyFont="1" applyFill="1" applyBorder="1" applyAlignment="1">
      <alignment horizontal="right" vertical="top" wrapText="1"/>
    </xf>
    <xf numFmtId="188" fontId="2" fillId="0" borderId="0" xfId="1" applyNumberFormat="1" applyFont="1" applyFill="1" applyBorder="1" applyAlignment="1">
      <alignment horizontal="right"/>
    </xf>
    <xf numFmtId="0" fontId="3" fillId="2" borderId="0" xfId="0" applyFont="1" applyFill="1">
      <alignment wrapText="1"/>
    </xf>
    <xf numFmtId="3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187" fontId="2" fillId="0" borderId="0" xfId="0" applyNumberFormat="1" applyFont="1" applyAlignment="1">
      <alignment horizontal="right" wrapText="1"/>
    </xf>
    <xf numFmtId="0" fontId="2" fillId="0" borderId="0" xfId="0" quotePrefix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6" fillId="0" borderId="0" xfId="0" quotePrefix="1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2" fillId="0" borderId="0" xfId="0" applyFont="1" applyAlignment="1">
      <alignment vertical="center"/>
    </xf>
    <xf numFmtId="0" fontId="2" fillId="0" borderId="0" xfId="0" applyFont="1" applyFill="1">
      <alignment wrapText="1"/>
    </xf>
    <xf numFmtId="0" fontId="2" fillId="0" borderId="0" xfId="0" applyFont="1" applyFill="1" applyAlignment="1">
      <alignment horizontal="left" vertical="center" wrapText="1"/>
    </xf>
    <xf numFmtId="0" fontId="21" fillId="0" borderId="0" xfId="0" quotePrefix="1" applyFont="1" applyAlignment="1">
      <alignment vertical="top" wrapText="1"/>
    </xf>
    <xf numFmtId="0" fontId="21" fillId="0" borderId="0" xfId="0" applyFont="1" applyAlignment="1">
      <alignment vertical="top" wrapText="1"/>
    </xf>
    <xf numFmtId="0" fontId="19" fillId="0" borderId="0" xfId="0" quotePrefix="1" applyFont="1" applyAlignment="1">
      <alignment horizontal="left" vertical="center" wrapText="1"/>
    </xf>
    <xf numFmtId="0" fontId="23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6" fillId="0" borderId="0" xfId="0" quotePrefix="1" applyFont="1" applyAlignment="1">
      <alignment vertical="top" wrapText="1"/>
    </xf>
    <xf numFmtId="0" fontId="26" fillId="0" borderId="0" xfId="0" applyFont="1" applyAlignment="1">
      <alignment vertical="top" wrapText="1"/>
    </xf>
    <xf numFmtId="3" fontId="2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31" fillId="0" borderId="0" xfId="0" applyFont="1" applyAlignment="1">
      <alignment horizontal="center" vertical="center" wrapText="1"/>
    </xf>
    <xf numFmtId="187" fontId="3" fillId="0" borderId="0" xfId="0" applyNumberFormat="1" applyFont="1" applyAlignment="1">
      <alignment horizontal="center" vertical="center" wrapText="1"/>
    </xf>
    <xf numFmtId="43" fontId="3" fillId="0" borderId="0" xfId="1" applyFont="1" applyFill="1" applyBorder="1" applyAlignment="1">
      <alignment horizontal="center" vertical="center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00CC00"/>
      <color rgb="FF009900"/>
      <color rgb="FF671B59"/>
      <color rgb="FFFED8F7"/>
      <color rgb="FFFF6699"/>
      <color rgb="FF71116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494"/>
  <sheetViews>
    <sheetView tabSelected="1" view="pageBreakPreview" topLeftCell="C1" zoomScale="150" zoomScaleNormal="150" zoomScaleSheetLayoutView="150" workbookViewId="0">
      <pane ySplit="1" topLeftCell="A2" activePane="bottomLeft" state="frozenSplit"/>
      <selection activeCell="D7" sqref="D7:H7"/>
      <selection pane="bottomLeft" activeCell="G6" sqref="G6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9.140625" style="3"/>
    <col min="18" max="18" width="9.5703125" style="3" bestFit="1" customWidth="1"/>
    <col min="19" max="16384" width="9.140625" style="3"/>
  </cols>
  <sheetData>
    <row r="1" spans="1:18" ht="19.149999999999999" customHeight="1" x14ac:dyDescent="0.2">
      <c r="A1" s="285" t="s">
        <v>0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8"/>
    </row>
    <row r="2" spans="1:18" ht="18.399999999999999" customHeight="1" x14ac:dyDescent="0.2">
      <c r="A2" s="286"/>
      <c r="B2" s="286"/>
      <c r="C2" s="286"/>
      <c r="D2" s="286"/>
      <c r="E2" s="286"/>
      <c r="F2" s="286"/>
      <c r="G2" s="285" t="s">
        <v>359</v>
      </c>
      <c r="H2" s="285"/>
      <c r="I2" s="285"/>
      <c r="J2" s="285"/>
      <c r="K2" s="287"/>
      <c r="L2" s="287"/>
      <c r="M2" s="287"/>
      <c r="N2" s="287"/>
      <c r="O2" s="287"/>
      <c r="P2" s="8"/>
    </row>
    <row r="3" spans="1:18" ht="19.149999999999999" customHeight="1" x14ac:dyDescent="0.2">
      <c r="A3" s="285" t="s">
        <v>1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8"/>
    </row>
    <row r="4" spans="1:18" ht="18.399999999999999" customHeight="1" x14ac:dyDescent="0.2">
      <c r="A4" s="285" t="s">
        <v>529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8"/>
    </row>
    <row r="5" spans="1:18" ht="18" customHeight="1" x14ac:dyDescent="0.2">
      <c r="A5" s="286" t="s">
        <v>10</v>
      </c>
      <c r="B5" s="286"/>
      <c r="C5" s="286"/>
      <c r="D5" s="286"/>
      <c r="E5" s="286"/>
      <c r="F5" s="286"/>
      <c r="G5" s="286"/>
      <c r="H5" s="155">
        <v>68079953</v>
      </c>
      <c r="I5" s="156" t="s">
        <v>9</v>
      </c>
      <c r="J5" s="283" t="s">
        <v>146</v>
      </c>
      <c r="K5" s="283"/>
      <c r="L5" s="283"/>
      <c r="M5" s="156"/>
      <c r="N5" s="156"/>
      <c r="O5" s="157"/>
      <c r="P5" s="8"/>
    </row>
    <row r="6" spans="1:18" ht="14.25" customHeight="1" x14ac:dyDescent="0.2">
      <c r="A6" s="95"/>
      <c r="B6" s="95"/>
      <c r="C6" s="95"/>
      <c r="D6" s="95"/>
      <c r="E6" s="95"/>
      <c r="F6" s="95"/>
      <c r="G6" s="95"/>
      <c r="H6" s="5"/>
      <c r="I6" s="5"/>
      <c r="J6" s="5"/>
      <c r="K6" s="5"/>
      <c r="L6" s="5"/>
      <c r="M6" s="5"/>
      <c r="N6" s="5"/>
      <c r="O6" s="5"/>
      <c r="P6" s="5"/>
    </row>
    <row r="7" spans="1:18" ht="18" customHeight="1" x14ac:dyDescent="0.2">
      <c r="A7" s="7"/>
      <c r="B7" s="85"/>
      <c r="C7" s="85"/>
      <c r="D7" s="85"/>
      <c r="E7" s="85"/>
      <c r="F7" s="85"/>
      <c r="G7" s="289" t="s">
        <v>150</v>
      </c>
      <c r="H7" s="289"/>
      <c r="I7" s="19" t="s">
        <v>2</v>
      </c>
      <c r="J7" s="290">
        <f>SUM(J8,J319,J360)</f>
        <v>19756095</v>
      </c>
      <c r="K7" s="290"/>
      <c r="L7" s="290"/>
      <c r="M7" s="290"/>
      <c r="N7" s="20" t="s">
        <v>3</v>
      </c>
      <c r="O7" s="8"/>
      <c r="P7" s="8"/>
    </row>
    <row r="8" spans="1:18" ht="15.75" x14ac:dyDescent="0.2">
      <c r="A8" s="90"/>
      <c r="B8" s="258" t="s">
        <v>151</v>
      </c>
      <c r="C8" s="258"/>
      <c r="D8" s="258"/>
      <c r="E8" s="258"/>
      <c r="F8" s="258"/>
      <c r="G8" s="258"/>
      <c r="H8" s="258"/>
      <c r="I8" s="12" t="s">
        <v>2</v>
      </c>
      <c r="J8" s="288">
        <f>SUM(J9,J77,J284)</f>
        <v>13963115</v>
      </c>
      <c r="K8" s="288"/>
      <c r="L8" s="288"/>
      <c r="M8" s="288"/>
      <c r="N8" s="13" t="s">
        <v>3</v>
      </c>
      <c r="O8" s="8"/>
      <c r="P8" s="8"/>
    </row>
    <row r="9" spans="1:18" ht="15.75" customHeight="1" x14ac:dyDescent="0.25">
      <c r="A9" s="97"/>
      <c r="B9" s="97"/>
      <c r="C9" s="291" t="s">
        <v>25</v>
      </c>
      <c r="D9" s="291"/>
      <c r="E9" s="291"/>
      <c r="F9" s="291"/>
      <c r="G9" s="291"/>
      <c r="H9" s="291"/>
      <c r="I9" s="30" t="s">
        <v>2</v>
      </c>
      <c r="J9" s="292">
        <f>SUM(J10,J45)</f>
        <v>9211860</v>
      </c>
      <c r="K9" s="292"/>
      <c r="L9" s="292"/>
      <c r="M9" s="292"/>
      <c r="N9" s="26" t="s">
        <v>3</v>
      </c>
      <c r="O9" s="18"/>
      <c r="P9" s="18"/>
      <c r="R9" s="9"/>
    </row>
    <row r="10" spans="1:18" ht="15.75" x14ac:dyDescent="0.2">
      <c r="A10" s="87"/>
      <c r="B10" s="87"/>
      <c r="C10" s="90"/>
      <c r="D10" s="249" t="s">
        <v>116</v>
      </c>
      <c r="E10" s="249"/>
      <c r="F10" s="249"/>
      <c r="G10" s="249"/>
      <c r="H10" s="249"/>
      <c r="I10" s="1" t="s">
        <v>2</v>
      </c>
      <c r="J10" s="247">
        <f>SUM(J11,J18,J25,J32,J37)</f>
        <v>3608640</v>
      </c>
      <c r="K10" s="247"/>
      <c r="L10" s="247"/>
      <c r="M10" s="247"/>
      <c r="N10" s="2" t="s">
        <v>3</v>
      </c>
      <c r="O10" s="8"/>
      <c r="P10" s="8"/>
    </row>
    <row r="11" spans="1:18" ht="15.75" x14ac:dyDescent="0.2">
      <c r="A11" s="87"/>
      <c r="B11" s="87"/>
      <c r="C11" s="87"/>
      <c r="D11" s="231" t="s">
        <v>178</v>
      </c>
      <c r="E11" s="231"/>
      <c r="F11" s="231"/>
      <c r="G11" s="231"/>
      <c r="H11" s="231"/>
      <c r="I11" s="93" t="s">
        <v>4</v>
      </c>
      <c r="J11" s="239">
        <v>725760</v>
      </c>
      <c r="K11" s="239"/>
      <c r="L11" s="239"/>
      <c r="M11" s="239"/>
      <c r="N11" s="10" t="s">
        <v>5</v>
      </c>
      <c r="O11" s="8"/>
      <c r="P11" s="8"/>
    </row>
    <row r="12" spans="1:18" ht="39" customHeight="1" x14ac:dyDescent="0.2">
      <c r="E12" s="87"/>
      <c r="F12" s="235" t="s">
        <v>193</v>
      </c>
      <c r="G12" s="235"/>
      <c r="H12" s="235"/>
      <c r="I12" s="87"/>
      <c r="J12" s="231"/>
      <c r="K12" s="231"/>
      <c r="L12" s="231"/>
      <c r="M12" s="231"/>
      <c r="N12" s="87"/>
      <c r="O12" s="8"/>
      <c r="P12" s="8"/>
    </row>
    <row r="13" spans="1:18" ht="15.75" customHeight="1" x14ac:dyDescent="0.2">
      <c r="E13" s="87"/>
      <c r="F13" s="86"/>
      <c r="G13" s="246" t="s">
        <v>535</v>
      </c>
      <c r="H13" s="246"/>
      <c r="I13" s="87"/>
      <c r="J13" s="87"/>
      <c r="K13" s="87"/>
      <c r="L13" s="87"/>
      <c r="M13" s="87"/>
      <c r="N13" s="87"/>
      <c r="O13" s="8"/>
      <c r="P13" s="8"/>
    </row>
    <row r="14" spans="1:18" ht="15" customHeight="1" x14ac:dyDescent="0.2">
      <c r="E14" s="87"/>
      <c r="F14" s="86"/>
      <c r="G14" s="284" t="s">
        <v>536</v>
      </c>
      <c r="H14" s="284"/>
      <c r="I14" s="87"/>
      <c r="J14" s="87"/>
      <c r="K14" s="87"/>
      <c r="L14" s="87"/>
      <c r="M14" s="87"/>
      <c r="N14" s="87"/>
      <c r="O14" s="8"/>
      <c r="P14" s="8"/>
    </row>
    <row r="15" spans="1:18" s="32" customFormat="1" ht="12" customHeight="1" x14ac:dyDescent="0.2">
      <c r="E15" s="87"/>
      <c r="F15" s="87"/>
      <c r="G15" s="229" t="s">
        <v>115</v>
      </c>
      <c r="H15" s="230"/>
      <c r="I15" s="87"/>
      <c r="J15" s="87"/>
      <c r="K15" s="87"/>
      <c r="L15" s="87"/>
      <c r="M15" s="87"/>
      <c r="N15" s="87"/>
      <c r="O15" s="8"/>
      <c r="P15" s="8"/>
    </row>
    <row r="16" spans="1:18" ht="13.5" customHeight="1" x14ac:dyDescent="0.2">
      <c r="E16" s="87"/>
      <c r="F16" s="86"/>
      <c r="G16" s="274" t="s">
        <v>177</v>
      </c>
      <c r="H16" s="275"/>
      <c r="J16" s="87"/>
      <c r="K16" s="87"/>
      <c r="L16" s="87"/>
      <c r="M16" s="87"/>
      <c r="N16" s="87"/>
      <c r="O16" s="8"/>
      <c r="P16" s="8"/>
    </row>
    <row r="17" spans="1:16" ht="8.1" customHeight="1" x14ac:dyDescent="0.2">
      <c r="E17" s="87"/>
      <c r="F17" s="106"/>
      <c r="G17" s="231"/>
      <c r="H17" s="231"/>
      <c r="I17" s="86"/>
      <c r="J17" s="87"/>
      <c r="K17" s="87"/>
      <c r="L17" s="87"/>
      <c r="M17" s="87"/>
      <c r="N17" s="87"/>
      <c r="O17" s="8"/>
      <c r="P17" s="8"/>
    </row>
    <row r="18" spans="1:16" ht="15.75" x14ac:dyDescent="0.2">
      <c r="A18" s="87"/>
      <c r="B18" s="87"/>
      <c r="C18" s="87"/>
      <c r="D18" s="231" t="s">
        <v>100</v>
      </c>
      <c r="E18" s="231"/>
      <c r="F18" s="231"/>
      <c r="G18" s="231"/>
      <c r="H18" s="231"/>
      <c r="I18" s="93" t="s">
        <v>4</v>
      </c>
      <c r="J18" s="239">
        <v>180000</v>
      </c>
      <c r="K18" s="239"/>
      <c r="L18" s="239"/>
      <c r="M18" s="239"/>
      <c r="N18" s="10" t="s">
        <v>5</v>
      </c>
      <c r="O18" s="8"/>
      <c r="P18" s="8"/>
    </row>
    <row r="19" spans="1:16" ht="39" customHeight="1" x14ac:dyDescent="0.2">
      <c r="E19" s="87"/>
      <c r="F19" s="246" t="s">
        <v>192</v>
      </c>
      <c r="G19" s="246"/>
      <c r="H19" s="246"/>
      <c r="I19" s="87"/>
      <c r="J19" s="231"/>
      <c r="K19" s="231"/>
      <c r="L19" s="231"/>
      <c r="M19" s="231"/>
      <c r="N19" s="87"/>
      <c r="O19" s="8"/>
      <c r="P19" s="8"/>
    </row>
    <row r="20" spans="1:16" ht="15" customHeight="1" x14ac:dyDescent="0.2">
      <c r="E20" s="87"/>
      <c r="F20" s="86"/>
      <c r="G20" s="246" t="s">
        <v>537</v>
      </c>
      <c r="H20" s="246"/>
      <c r="I20" s="87"/>
      <c r="J20" s="87"/>
      <c r="K20" s="87"/>
      <c r="L20" s="87"/>
      <c r="M20" s="87"/>
      <c r="N20" s="87"/>
      <c r="O20" s="8"/>
      <c r="P20" s="8"/>
    </row>
    <row r="21" spans="1:16" ht="15" customHeight="1" x14ac:dyDescent="0.2">
      <c r="E21" s="87"/>
      <c r="F21" s="86"/>
      <c r="G21" s="284" t="s">
        <v>538</v>
      </c>
      <c r="H21" s="284"/>
      <c r="I21" s="87"/>
      <c r="J21" s="87"/>
      <c r="K21" s="87"/>
      <c r="L21" s="87"/>
      <c r="M21" s="87"/>
      <c r="N21" s="87"/>
      <c r="O21" s="8"/>
      <c r="P21" s="8"/>
    </row>
    <row r="22" spans="1:16" s="32" customFormat="1" ht="12" customHeight="1" x14ac:dyDescent="0.2">
      <c r="E22" s="87"/>
      <c r="F22" s="87"/>
      <c r="G22" s="229" t="s">
        <v>115</v>
      </c>
      <c r="H22" s="230"/>
      <c r="I22" s="87"/>
      <c r="J22" s="87"/>
      <c r="K22" s="87"/>
      <c r="L22" s="87"/>
      <c r="M22" s="87"/>
      <c r="N22" s="87"/>
      <c r="O22" s="8"/>
      <c r="P22" s="8"/>
    </row>
    <row r="23" spans="1:16" ht="13.5" customHeight="1" x14ac:dyDescent="0.2">
      <c r="E23" s="87"/>
      <c r="F23" s="86"/>
      <c r="G23" s="274" t="s">
        <v>177</v>
      </c>
      <c r="H23" s="275"/>
      <c r="J23" s="87"/>
      <c r="K23" s="87"/>
      <c r="L23" s="87"/>
      <c r="M23" s="87"/>
      <c r="N23" s="87"/>
      <c r="O23" s="8"/>
      <c r="P23" s="8"/>
    </row>
    <row r="24" spans="1:16" ht="8.1" customHeight="1" x14ac:dyDescent="0.2">
      <c r="E24" s="87"/>
      <c r="F24" s="106"/>
      <c r="G24" s="231"/>
      <c r="H24" s="231"/>
      <c r="I24" s="86"/>
      <c r="J24" s="87"/>
      <c r="K24" s="87"/>
      <c r="L24" s="87"/>
      <c r="M24" s="87"/>
      <c r="N24" s="87"/>
      <c r="O24" s="8"/>
      <c r="P24" s="8"/>
    </row>
    <row r="25" spans="1:16" ht="15.75" customHeight="1" x14ac:dyDescent="0.2">
      <c r="A25" s="87"/>
      <c r="B25" s="87"/>
      <c r="C25" s="87"/>
      <c r="D25" s="231" t="s">
        <v>101</v>
      </c>
      <c r="E25" s="231"/>
      <c r="F25" s="231"/>
      <c r="G25" s="231"/>
      <c r="H25" s="231"/>
      <c r="I25" s="93" t="s">
        <v>4</v>
      </c>
      <c r="J25" s="239">
        <v>180000</v>
      </c>
      <c r="K25" s="239"/>
      <c r="L25" s="239"/>
      <c r="M25" s="239"/>
      <c r="N25" s="10" t="s">
        <v>5</v>
      </c>
      <c r="O25" s="8"/>
      <c r="P25" s="8"/>
    </row>
    <row r="26" spans="1:16" ht="39" customHeight="1" x14ac:dyDescent="0.2">
      <c r="E26" s="87"/>
      <c r="F26" s="235" t="s">
        <v>194</v>
      </c>
      <c r="G26" s="235"/>
      <c r="H26" s="235"/>
      <c r="I26" s="87"/>
      <c r="J26" s="231"/>
      <c r="K26" s="231"/>
      <c r="L26" s="231"/>
      <c r="M26" s="231"/>
      <c r="N26" s="87"/>
      <c r="O26" s="8"/>
      <c r="P26" s="8"/>
    </row>
    <row r="27" spans="1:16" ht="15" customHeight="1" x14ac:dyDescent="0.2">
      <c r="E27" s="87"/>
      <c r="F27" s="86"/>
      <c r="G27" s="246" t="s">
        <v>537</v>
      </c>
      <c r="H27" s="246"/>
      <c r="I27" s="87"/>
      <c r="J27" s="87"/>
      <c r="K27" s="87"/>
      <c r="L27" s="87"/>
      <c r="M27" s="87"/>
      <c r="N27" s="87"/>
      <c r="O27" s="8"/>
      <c r="P27" s="8"/>
    </row>
    <row r="28" spans="1:16" s="32" customFormat="1" ht="15" customHeight="1" x14ac:dyDescent="0.2">
      <c r="E28" s="138"/>
      <c r="F28" s="138"/>
      <c r="G28" s="284" t="s">
        <v>538</v>
      </c>
      <c r="H28" s="284"/>
      <c r="I28" s="138"/>
      <c r="J28" s="138"/>
      <c r="K28" s="138"/>
      <c r="L28" s="138"/>
      <c r="M28" s="138"/>
      <c r="N28" s="138"/>
      <c r="O28" s="8"/>
      <c r="P28" s="8"/>
    </row>
    <row r="29" spans="1:16" s="32" customFormat="1" ht="12" customHeight="1" x14ac:dyDescent="0.2">
      <c r="E29" s="87"/>
      <c r="F29" s="87"/>
      <c r="G29" s="229" t="s">
        <v>115</v>
      </c>
      <c r="H29" s="230"/>
      <c r="I29" s="87"/>
      <c r="J29" s="87"/>
      <c r="K29" s="87"/>
      <c r="L29" s="87"/>
      <c r="M29" s="87"/>
      <c r="N29" s="87"/>
      <c r="O29" s="8"/>
      <c r="P29" s="8"/>
    </row>
    <row r="30" spans="1:16" ht="13.5" customHeight="1" x14ac:dyDescent="0.2">
      <c r="E30" s="87"/>
      <c r="F30" s="86"/>
      <c r="G30" s="274" t="s">
        <v>177</v>
      </c>
      <c r="H30" s="275"/>
      <c r="J30" s="87"/>
      <c r="K30" s="87"/>
      <c r="L30" s="87"/>
      <c r="M30" s="87"/>
      <c r="N30" s="87"/>
      <c r="O30" s="8"/>
      <c r="P30" s="8"/>
    </row>
    <row r="31" spans="1:16" ht="8.1" customHeight="1" x14ac:dyDescent="0.2">
      <c r="E31" s="87"/>
      <c r="F31" s="106"/>
      <c r="G31" s="231"/>
      <c r="H31" s="231"/>
      <c r="I31" s="86"/>
      <c r="J31" s="87"/>
      <c r="K31" s="87"/>
      <c r="L31" s="87"/>
      <c r="M31" s="87"/>
      <c r="N31" s="87"/>
      <c r="O31" s="8"/>
      <c r="P31" s="8"/>
    </row>
    <row r="32" spans="1:16" ht="16.5" customHeight="1" x14ac:dyDescent="0.2">
      <c r="A32" s="87"/>
      <c r="B32" s="87"/>
      <c r="C32" s="87"/>
      <c r="D32" s="231" t="s">
        <v>179</v>
      </c>
      <c r="E32" s="231"/>
      <c r="F32" s="231"/>
      <c r="G32" s="231"/>
      <c r="H32" s="231"/>
      <c r="I32" s="93" t="s">
        <v>4</v>
      </c>
      <c r="J32" s="248">
        <v>120960</v>
      </c>
      <c r="K32" s="250"/>
      <c r="L32" s="250"/>
      <c r="M32" s="250"/>
      <c r="N32" s="6" t="s">
        <v>5</v>
      </c>
      <c r="O32" s="8"/>
      <c r="P32" s="8"/>
    </row>
    <row r="33" spans="1:16" ht="37.5" customHeight="1" x14ac:dyDescent="0.2">
      <c r="E33" s="87"/>
      <c r="F33" s="235" t="s">
        <v>534</v>
      </c>
      <c r="G33" s="235"/>
      <c r="H33" s="235"/>
      <c r="I33" s="87"/>
      <c r="J33" s="231"/>
      <c r="K33" s="231"/>
      <c r="L33" s="231"/>
      <c r="M33" s="231"/>
      <c r="N33" s="87"/>
      <c r="O33" s="8"/>
      <c r="P33" s="8"/>
    </row>
    <row r="34" spans="1:16" s="32" customFormat="1" ht="12" customHeight="1" x14ac:dyDescent="0.2">
      <c r="E34" s="87"/>
      <c r="F34" s="87"/>
      <c r="G34" s="229" t="s">
        <v>115</v>
      </c>
      <c r="H34" s="230"/>
      <c r="I34" s="87"/>
      <c r="J34" s="87"/>
      <c r="K34" s="87"/>
      <c r="L34" s="87"/>
      <c r="M34" s="87"/>
      <c r="N34" s="87"/>
      <c r="O34" s="8"/>
      <c r="P34" s="8"/>
    </row>
    <row r="35" spans="1:16" ht="13.5" customHeight="1" x14ac:dyDescent="0.2">
      <c r="E35" s="87"/>
      <c r="F35" s="86"/>
      <c r="G35" s="274" t="s">
        <v>177</v>
      </c>
      <c r="H35" s="275"/>
      <c r="J35" s="87"/>
      <c r="K35" s="87"/>
      <c r="L35" s="87"/>
      <c r="M35" s="87"/>
      <c r="N35" s="87"/>
      <c r="O35" s="8"/>
      <c r="P35" s="8"/>
    </row>
    <row r="36" spans="1:16" ht="8.1" customHeight="1" x14ac:dyDescent="0.2">
      <c r="E36" s="87"/>
      <c r="F36" s="106"/>
      <c r="G36" s="231"/>
      <c r="H36" s="231"/>
      <c r="I36" s="86"/>
      <c r="J36" s="87"/>
      <c r="K36" s="87"/>
      <c r="L36" s="87"/>
      <c r="M36" s="87"/>
      <c r="N36" s="87"/>
      <c r="O36" s="8"/>
      <c r="P36" s="8"/>
    </row>
    <row r="37" spans="1:16" ht="16.5" customHeight="1" x14ac:dyDescent="0.2">
      <c r="A37" s="87"/>
      <c r="B37" s="87"/>
      <c r="C37" s="87"/>
      <c r="D37" s="230" t="s">
        <v>180</v>
      </c>
      <c r="E37" s="230"/>
      <c r="F37" s="230"/>
      <c r="G37" s="230"/>
      <c r="H37" s="230"/>
      <c r="I37" s="93" t="s">
        <v>4</v>
      </c>
      <c r="J37" s="239">
        <v>2401920</v>
      </c>
      <c r="K37" s="239"/>
      <c r="L37" s="239"/>
      <c r="M37" s="239"/>
      <c r="N37" s="10" t="s">
        <v>5</v>
      </c>
      <c r="O37" s="8"/>
      <c r="P37" s="8"/>
    </row>
    <row r="38" spans="1:16" ht="37.5" customHeight="1" x14ac:dyDescent="0.2">
      <c r="E38" s="87"/>
      <c r="F38" s="235" t="s">
        <v>195</v>
      </c>
      <c r="G38" s="235"/>
      <c r="H38" s="235"/>
      <c r="I38" s="87"/>
      <c r="J38" s="231"/>
      <c r="K38" s="231"/>
      <c r="L38" s="231"/>
      <c r="M38" s="231"/>
      <c r="N38" s="87"/>
      <c r="O38" s="8"/>
      <c r="P38" s="8"/>
    </row>
    <row r="39" spans="1:16" s="158" customFormat="1" ht="15" customHeight="1" x14ac:dyDescent="0.2">
      <c r="E39" s="140"/>
      <c r="F39" s="140"/>
      <c r="G39" s="276" t="s">
        <v>530</v>
      </c>
      <c r="H39" s="276"/>
      <c r="I39" s="140"/>
      <c r="J39" s="140"/>
      <c r="K39" s="140"/>
      <c r="L39" s="140"/>
      <c r="M39" s="140"/>
      <c r="N39" s="140"/>
      <c r="O39" s="41"/>
      <c r="P39" s="41"/>
    </row>
    <row r="40" spans="1:16" s="158" customFormat="1" ht="15" customHeight="1" x14ac:dyDescent="0.2">
      <c r="E40" s="140"/>
      <c r="F40" s="140"/>
      <c r="G40" s="276" t="s">
        <v>531</v>
      </c>
      <c r="H40" s="276"/>
      <c r="I40" s="140"/>
      <c r="J40" s="140"/>
      <c r="K40" s="140"/>
      <c r="L40" s="140"/>
      <c r="M40" s="140"/>
      <c r="N40" s="140"/>
      <c r="O40" s="41"/>
      <c r="P40" s="41"/>
    </row>
    <row r="41" spans="1:16" s="158" customFormat="1" ht="15" customHeight="1" x14ac:dyDescent="0.2">
      <c r="E41" s="140"/>
      <c r="F41" s="140"/>
      <c r="G41" s="276" t="s">
        <v>532</v>
      </c>
      <c r="H41" s="276"/>
      <c r="I41" s="140"/>
      <c r="J41" s="140"/>
      <c r="K41" s="140"/>
      <c r="L41" s="140"/>
      <c r="M41" s="140"/>
      <c r="N41" s="140"/>
      <c r="O41" s="41"/>
      <c r="P41" s="41"/>
    </row>
    <row r="42" spans="1:16" s="158" customFormat="1" ht="15" customHeight="1" x14ac:dyDescent="0.2">
      <c r="E42" s="140"/>
      <c r="F42" s="140"/>
      <c r="G42" s="276" t="s">
        <v>533</v>
      </c>
      <c r="H42" s="276"/>
      <c r="I42" s="140"/>
      <c r="J42" s="140"/>
      <c r="K42" s="140"/>
      <c r="L42" s="140"/>
      <c r="M42" s="140"/>
      <c r="N42" s="140"/>
      <c r="O42" s="41"/>
      <c r="P42" s="41"/>
    </row>
    <row r="43" spans="1:16" s="32" customFormat="1" ht="12" customHeight="1" x14ac:dyDescent="0.2">
      <c r="E43" s="87"/>
      <c r="F43" s="87"/>
      <c r="G43" s="229" t="s">
        <v>115</v>
      </c>
      <c r="H43" s="230"/>
      <c r="I43" s="87"/>
      <c r="J43" s="87"/>
      <c r="K43" s="87"/>
      <c r="L43" s="87"/>
      <c r="M43" s="87"/>
      <c r="N43" s="87"/>
      <c r="O43" s="8"/>
      <c r="P43" s="8"/>
    </row>
    <row r="44" spans="1:16" ht="13.5" customHeight="1" x14ac:dyDescent="0.2">
      <c r="E44" s="87"/>
      <c r="F44" s="86"/>
      <c r="G44" s="274" t="s">
        <v>177</v>
      </c>
      <c r="H44" s="275"/>
      <c r="J44" s="87"/>
      <c r="K44" s="87"/>
      <c r="L44" s="87"/>
      <c r="M44" s="87"/>
      <c r="N44" s="87"/>
      <c r="O44" s="8"/>
      <c r="P44" s="8"/>
    </row>
    <row r="45" spans="1:16" ht="15" customHeight="1" x14ac:dyDescent="0.2">
      <c r="A45" s="87"/>
      <c r="B45" s="87"/>
      <c r="C45" s="90"/>
      <c r="D45" s="249" t="s">
        <v>117</v>
      </c>
      <c r="E45" s="249"/>
      <c r="F45" s="249"/>
      <c r="G45" s="249"/>
      <c r="H45" s="249"/>
      <c r="I45" s="1" t="s">
        <v>2</v>
      </c>
      <c r="J45" s="247">
        <f>SUM(J46,J52,J59,J65,J71)</f>
        <v>5603220</v>
      </c>
      <c r="K45" s="247"/>
      <c r="L45" s="247"/>
      <c r="M45" s="247"/>
      <c r="N45" s="2" t="s">
        <v>3</v>
      </c>
      <c r="O45" s="8"/>
      <c r="P45" s="8"/>
    </row>
    <row r="46" spans="1:16" ht="15" customHeight="1" x14ac:dyDescent="0.2">
      <c r="A46" s="87"/>
      <c r="B46" s="87"/>
      <c r="C46" s="87"/>
      <c r="D46" s="231" t="s">
        <v>102</v>
      </c>
      <c r="E46" s="231"/>
      <c r="F46" s="231"/>
      <c r="G46" s="231"/>
      <c r="H46" s="231"/>
      <c r="I46" s="93" t="s">
        <v>4</v>
      </c>
      <c r="J46" s="239">
        <v>3726900</v>
      </c>
      <c r="K46" s="239"/>
      <c r="L46" s="239"/>
      <c r="M46" s="239"/>
      <c r="N46" s="10" t="s">
        <v>5</v>
      </c>
      <c r="O46" s="8"/>
      <c r="P46" s="8"/>
    </row>
    <row r="47" spans="1:16" ht="27" customHeight="1" x14ac:dyDescent="0.2">
      <c r="E47" s="87"/>
      <c r="F47" s="231" t="s">
        <v>400</v>
      </c>
      <c r="G47" s="231"/>
      <c r="H47" s="231"/>
      <c r="I47" s="87"/>
      <c r="J47" s="231"/>
      <c r="K47" s="231"/>
      <c r="L47" s="231"/>
      <c r="M47" s="231"/>
      <c r="N47" s="87"/>
      <c r="O47" s="8"/>
      <c r="P47" s="8"/>
    </row>
    <row r="48" spans="1:16" s="32" customFormat="1" ht="12" customHeight="1" x14ac:dyDescent="0.2">
      <c r="E48" s="87"/>
      <c r="F48" s="87"/>
      <c r="G48" s="229" t="s">
        <v>115</v>
      </c>
      <c r="H48" s="230"/>
      <c r="I48" s="87"/>
      <c r="J48" s="87"/>
      <c r="K48" s="87"/>
      <c r="L48" s="87"/>
      <c r="M48" s="87"/>
      <c r="N48" s="87"/>
      <c r="O48" s="8"/>
      <c r="P48" s="8"/>
    </row>
    <row r="49" spans="1:16" s="32" customFormat="1" ht="12" customHeight="1" x14ac:dyDescent="0.2">
      <c r="E49" s="87"/>
      <c r="F49" s="87"/>
      <c r="G49" s="229" t="s">
        <v>183</v>
      </c>
      <c r="H49" s="230"/>
      <c r="I49" s="87"/>
      <c r="J49" s="87"/>
      <c r="K49" s="87"/>
      <c r="L49" s="87"/>
      <c r="M49" s="87"/>
      <c r="N49" s="87"/>
      <c r="O49" s="8"/>
      <c r="P49" s="8"/>
    </row>
    <row r="50" spans="1:16" s="32" customFormat="1" ht="12" customHeight="1" x14ac:dyDescent="0.2">
      <c r="E50" s="87"/>
      <c r="F50" s="106"/>
      <c r="G50" s="260" t="s">
        <v>181</v>
      </c>
      <c r="H50" s="260"/>
      <c r="I50" s="87"/>
      <c r="J50" s="111"/>
      <c r="K50" s="87"/>
      <c r="L50" s="87"/>
      <c r="M50" s="87"/>
      <c r="N50" s="87"/>
      <c r="O50" s="8"/>
      <c r="P50" s="8"/>
    </row>
    <row r="51" spans="1:16" s="32" customFormat="1" ht="6.75" customHeight="1" x14ac:dyDescent="0.2">
      <c r="E51" s="87"/>
      <c r="F51" s="87"/>
      <c r="G51" s="37"/>
      <c r="H51" s="87"/>
      <c r="I51" s="87"/>
      <c r="J51" s="87"/>
      <c r="K51" s="87"/>
      <c r="L51" s="87"/>
      <c r="M51" s="87"/>
      <c r="N51" s="87"/>
      <c r="O51" s="8"/>
      <c r="P51" s="8"/>
    </row>
    <row r="52" spans="1:16" ht="15" customHeight="1" x14ac:dyDescent="0.2">
      <c r="A52" s="87"/>
      <c r="B52" s="87"/>
      <c r="C52" s="87"/>
      <c r="D52" s="231" t="s">
        <v>108</v>
      </c>
      <c r="E52" s="231"/>
      <c r="F52" s="231"/>
      <c r="G52" s="231"/>
      <c r="H52" s="231"/>
      <c r="I52" s="93" t="s">
        <v>4</v>
      </c>
      <c r="J52" s="239">
        <v>174000</v>
      </c>
      <c r="K52" s="239"/>
      <c r="L52" s="239"/>
      <c r="M52" s="239"/>
      <c r="N52" s="10" t="s">
        <v>5</v>
      </c>
      <c r="O52" s="8"/>
      <c r="P52" s="8"/>
    </row>
    <row r="53" spans="1:16" ht="54" customHeight="1" x14ac:dyDescent="0.2">
      <c r="E53" s="87"/>
      <c r="F53" s="237" t="s">
        <v>399</v>
      </c>
      <c r="G53" s="237"/>
      <c r="H53" s="237"/>
      <c r="I53" s="87"/>
      <c r="J53" s="231"/>
      <c r="K53" s="231"/>
      <c r="L53" s="231"/>
      <c r="M53" s="231"/>
      <c r="N53" s="87"/>
      <c r="O53" s="8"/>
      <c r="P53" s="8"/>
    </row>
    <row r="54" spans="1:16" s="32" customFormat="1" ht="12" customHeight="1" x14ac:dyDescent="0.2">
      <c r="E54" s="87"/>
      <c r="F54" s="87"/>
      <c r="G54" s="229" t="s">
        <v>115</v>
      </c>
      <c r="H54" s="230"/>
      <c r="I54" s="87"/>
      <c r="J54" s="87"/>
      <c r="K54" s="87"/>
      <c r="L54" s="87"/>
      <c r="M54" s="87"/>
      <c r="N54" s="87"/>
      <c r="O54" s="8"/>
      <c r="P54" s="8"/>
    </row>
    <row r="55" spans="1:16" s="32" customFormat="1" ht="18" customHeight="1" x14ac:dyDescent="0.2">
      <c r="E55" s="87"/>
      <c r="F55" s="87"/>
      <c r="G55" s="277" t="s">
        <v>396</v>
      </c>
      <c r="H55" s="278"/>
      <c r="I55" s="87"/>
      <c r="J55" s="87"/>
      <c r="K55" s="87"/>
      <c r="L55" s="87"/>
      <c r="M55" s="87"/>
      <c r="N55" s="87"/>
      <c r="O55" s="8"/>
      <c r="P55" s="8"/>
    </row>
    <row r="56" spans="1:16" s="32" customFormat="1" ht="21.75" customHeight="1" x14ac:dyDescent="0.2">
      <c r="E56" s="87"/>
      <c r="F56" s="87"/>
      <c r="G56" s="229" t="s">
        <v>390</v>
      </c>
      <c r="H56" s="230"/>
      <c r="I56" s="87"/>
      <c r="J56" s="87"/>
      <c r="K56" s="87"/>
      <c r="L56" s="87"/>
      <c r="M56" s="87"/>
      <c r="N56" s="87"/>
      <c r="O56" s="8"/>
      <c r="P56" s="8"/>
    </row>
    <row r="57" spans="1:16" s="42" customFormat="1" ht="12.75" customHeight="1" x14ac:dyDescent="0.2">
      <c r="E57" s="37"/>
      <c r="F57" s="38"/>
      <c r="G57" s="260" t="s">
        <v>181</v>
      </c>
      <c r="H57" s="260"/>
      <c r="I57" s="37"/>
      <c r="J57" s="37"/>
      <c r="K57" s="37"/>
      <c r="L57" s="37"/>
      <c r="M57" s="37"/>
      <c r="N57" s="37"/>
      <c r="O57" s="39"/>
      <c r="P57" s="39"/>
    </row>
    <row r="58" spans="1:16" s="32" customFormat="1" ht="6" customHeight="1" x14ac:dyDescent="0.2">
      <c r="E58" s="87"/>
      <c r="F58" s="87"/>
      <c r="G58" s="37"/>
      <c r="H58" s="87"/>
      <c r="I58" s="87"/>
      <c r="J58" s="87"/>
      <c r="K58" s="87"/>
      <c r="L58" s="87"/>
      <c r="M58" s="87"/>
      <c r="N58" s="87"/>
      <c r="O58" s="8"/>
      <c r="P58" s="8"/>
    </row>
    <row r="59" spans="1:16" ht="15" customHeight="1" x14ac:dyDescent="0.2">
      <c r="A59" s="87"/>
      <c r="B59" s="87"/>
      <c r="C59" s="87"/>
      <c r="D59" s="231" t="s">
        <v>26</v>
      </c>
      <c r="E59" s="231"/>
      <c r="F59" s="231"/>
      <c r="G59" s="231"/>
      <c r="H59" s="231"/>
      <c r="I59" s="93" t="s">
        <v>4</v>
      </c>
      <c r="J59" s="239">
        <v>126000</v>
      </c>
      <c r="K59" s="239"/>
      <c r="L59" s="239"/>
      <c r="M59" s="239"/>
      <c r="N59" s="10" t="s">
        <v>5</v>
      </c>
      <c r="O59" s="8"/>
      <c r="P59" s="8"/>
    </row>
    <row r="60" spans="1:16" ht="38.25" customHeight="1" x14ac:dyDescent="0.2">
      <c r="E60" s="87"/>
      <c r="F60" s="271" t="s">
        <v>401</v>
      </c>
      <c r="G60" s="271"/>
      <c r="H60" s="271"/>
      <c r="I60" s="87"/>
      <c r="J60" s="231"/>
      <c r="K60" s="231"/>
      <c r="L60" s="231"/>
      <c r="M60" s="231"/>
      <c r="N60" s="87"/>
      <c r="O60" s="8"/>
      <c r="P60" s="8"/>
    </row>
    <row r="61" spans="1:16" s="32" customFormat="1" ht="12" customHeight="1" x14ac:dyDescent="0.2">
      <c r="E61" s="87"/>
      <c r="F61" s="87"/>
      <c r="G61" s="229" t="s">
        <v>115</v>
      </c>
      <c r="H61" s="230"/>
      <c r="I61" s="87"/>
      <c r="J61" s="87"/>
      <c r="K61" s="87"/>
      <c r="L61" s="87"/>
      <c r="M61" s="87"/>
      <c r="N61" s="87"/>
      <c r="O61" s="8"/>
      <c r="P61" s="8"/>
    </row>
    <row r="62" spans="1:16" s="32" customFormat="1" ht="21.75" customHeight="1" x14ac:dyDescent="0.2">
      <c r="E62" s="87"/>
      <c r="F62" s="87"/>
      <c r="G62" s="229" t="s">
        <v>391</v>
      </c>
      <c r="H62" s="230"/>
      <c r="I62" s="87"/>
      <c r="J62" s="87"/>
      <c r="K62" s="87"/>
      <c r="L62" s="87"/>
      <c r="M62" s="87"/>
      <c r="N62" s="87"/>
      <c r="O62" s="8"/>
      <c r="P62" s="8"/>
    </row>
    <row r="63" spans="1:16" s="32" customFormat="1" ht="12.75" customHeight="1" x14ac:dyDescent="0.2">
      <c r="E63" s="87"/>
      <c r="F63" s="106"/>
      <c r="G63" s="260" t="s">
        <v>181</v>
      </c>
      <c r="H63" s="260"/>
      <c r="I63" s="87"/>
      <c r="J63" s="87"/>
      <c r="K63" s="87"/>
      <c r="L63" s="87"/>
      <c r="M63" s="87"/>
      <c r="N63" s="87"/>
      <c r="O63" s="8"/>
      <c r="P63" s="8"/>
    </row>
    <row r="64" spans="1:16" s="32" customFormat="1" ht="10.5" customHeight="1" x14ac:dyDescent="0.2">
      <c r="E64" s="87"/>
      <c r="F64" s="106"/>
      <c r="G64" s="231"/>
      <c r="H64" s="231"/>
      <c r="I64" s="87"/>
      <c r="J64" s="87"/>
      <c r="K64" s="87"/>
      <c r="L64" s="87"/>
      <c r="M64" s="87"/>
      <c r="N64" s="87"/>
      <c r="O64" s="8"/>
      <c r="P64" s="8"/>
    </row>
    <row r="65" spans="1:18" ht="15" customHeight="1" x14ac:dyDescent="0.2">
      <c r="A65" s="87"/>
      <c r="B65" s="87"/>
      <c r="C65" s="87"/>
      <c r="D65" s="231" t="s">
        <v>27</v>
      </c>
      <c r="E65" s="231"/>
      <c r="F65" s="231"/>
      <c r="G65" s="231"/>
      <c r="H65" s="231"/>
      <c r="I65" s="93" t="s">
        <v>4</v>
      </c>
      <c r="J65" s="239">
        <v>1425600</v>
      </c>
      <c r="K65" s="239"/>
      <c r="L65" s="239"/>
      <c r="M65" s="239"/>
      <c r="N65" s="10" t="s">
        <v>5</v>
      </c>
      <c r="O65" s="8"/>
      <c r="P65" s="8"/>
    </row>
    <row r="66" spans="1:18" ht="28.5" customHeight="1" x14ac:dyDescent="0.2">
      <c r="E66" s="87"/>
      <c r="F66" s="235" t="s">
        <v>196</v>
      </c>
      <c r="G66" s="235"/>
      <c r="H66" s="235"/>
      <c r="I66" s="87"/>
      <c r="J66" s="231"/>
      <c r="K66" s="231"/>
      <c r="L66" s="231"/>
      <c r="M66" s="231"/>
      <c r="N66" s="87"/>
      <c r="O66" s="8"/>
      <c r="P66" s="8"/>
    </row>
    <row r="67" spans="1:18" s="32" customFormat="1" ht="12" customHeight="1" x14ac:dyDescent="0.2">
      <c r="E67" s="87"/>
      <c r="F67" s="87"/>
      <c r="G67" s="229" t="s">
        <v>115</v>
      </c>
      <c r="H67" s="230"/>
      <c r="I67" s="87"/>
      <c r="J67" s="87"/>
      <c r="K67" s="87"/>
      <c r="L67" s="87"/>
      <c r="M67" s="87"/>
      <c r="N67" s="87"/>
      <c r="O67" s="8"/>
      <c r="P67" s="8"/>
    </row>
    <row r="68" spans="1:18" s="32" customFormat="1" ht="12.75" customHeight="1" x14ac:dyDescent="0.2">
      <c r="E68" s="87"/>
      <c r="F68" s="87"/>
      <c r="G68" s="229" t="s">
        <v>182</v>
      </c>
      <c r="H68" s="230"/>
      <c r="I68" s="87"/>
      <c r="J68" s="87"/>
      <c r="K68" s="87"/>
      <c r="L68" s="87"/>
      <c r="M68" s="87"/>
      <c r="N68" s="87"/>
      <c r="O68" s="8"/>
      <c r="P68" s="8"/>
    </row>
    <row r="69" spans="1:18" s="32" customFormat="1" ht="12.75" customHeight="1" x14ac:dyDescent="0.2">
      <c r="E69" s="87"/>
      <c r="F69" s="106"/>
      <c r="G69" s="260" t="s">
        <v>181</v>
      </c>
      <c r="H69" s="260"/>
      <c r="I69" s="87"/>
      <c r="J69" s="87"/>
      <c r="K69" s="87"/>
      <c r="L69" s="87"/>
      <c r="M69" s="87"/>
      <c r="N69" s="87"/>
      <c r="O69" s="8"/>
      <c r="P69" s="8"/>
    </row>
    <row r="70" spans="1:18" s="32" customFormat="1" ht="9" customHeight="1" x14ac:dyDescent="0.2">
      <c r="E70" s="87"/>
      <c r="F70" s="106"/>
      <c r="G70" s="231"/>
      <c r="H70" s="231"/>
      <c r="I70" s="87"/>
      <c r="J70" s="87"/>
      <c r="K70" s="87"/>
      <c r="L70" s="87"/>
      <c r="M70" s="87"/>
      <c r="N70" s="87"/>
      <c r="O70" s="8"/>
      <c r="P70" s="8"/>
    </row>
    <row r="71" spans="1:18" ht="15.75" customHeight="1" x14ac:dyDescent="0.2">
      <c r="A71" s="87"/>
      <c r="B71" s="87"/>
      <c r="C71" s="87"/>
      <c r="D71" s="231" t="s">
        <v>109</v>
      </c>
      <c r="E71" s="231"/>
      <c r="F71" s="231"/>
      <c r="G71" s="231"/>
      <c r="H71" s="231"/>
      <c r="I71" s="93" t="s">
        <v>4</v>
      </c>
      <c r="J71" s="239">
        <v>150720</v>
      </c>
      <c r="K71" s="239"/>
      <c r="L71" s="239"/>
      <c r="M71" s="239"/>
      <c r="N71" s="10" t="s">
        <v>5</v>
      </c>
      <c r="O71" s="8"/>
      <c r="P71" s="8"/>
    </row>
    <row r="72" spans="1:18" ht="26.25" customHeight="1" x14ac:dyDescent="0.2">
      <c r="E72" s="87"/>
      <c r="F72" s="235" t="s">
        <v>404</v>
      </c>
      <c r="G72" s="235"/>
      <c r="H72" s="235"/>
      <c r="I72" s="87"/>
      <c r="J72" s="231"/>
      <c r="K72" s="231"/>
      <c r="L72" s="231"/>
      <c r="M72" s="231"/>
      <c r="N72" s="87"/>
      <c r="O72" s="8"/>
      <c r="P72" s="8"/>
    </row>
    <row r="73" spans="1:18" s="32" customFormat="1" ht="12" customHeight="1" x14ac:dyDescent="0.2">
      <c r="E73" s="87"/>
      <c r="F73" s="87"/>
      <c r="G73" s="229" t="s">
        <v>115</v>
      </c>
      <c r="H73" s="230"/>
      <c r="I73" s="87"/>
      <c r="J73" s="87"/>
      <c r="K73" s="87"/>
      <c r="L73" s="87"/>
      <c r="M73" s="87"/>
      <c r="N73" s="87"/>
      <c r="O73" s="8"/>
      <c r="P73" s="8"/>
    </row>
    <row r="74" spans="1:18" ht="15.75" customHeight="1" x14ac:dyDescent="0.2">
      <c r="E74" s="87"/>
      <c r="F74" s="86"/>
      <c r="G74" s="229" t="s">
        <v>182</v>
      </c>
      <c r="H74" s="230"/>
      <c r="I74" s="87"/>
      <c r="J74" s="87"/>
      <c r="K74" s="87"/>
      <c r="L74" s="87"/>
      <c r="M74" s="87"/>
      <c r="N74" s="87"/>
      <c r="O74" s="8"/>
      <c r="P74" s="8"/>
    </row>
    <row r="75" spans="1:18" ht="15.75" customHeight="1" x14ac:dyDescent="0.2">
      <c r="E75" s="87"/>
      <c r="F75" s="106"/>
      <c r="G75" s="260" t="s">
        <v>181</v>
      </c>
      <c r="H75" s="260"/>
      <c r="I75" s="87"/>
      <c r="J75" s="87"/>
      <c r="K75" s="87"/>
      <c r="L75" s="87"/>
      <c r="M75" s="87"/>
      <c r="N75" s="87"/>
      <c r="O75" s="8"/>
      <c r="P75" s="8"/>
    </row>
    <row r="76" spans="1:18" ht="12.75" customHeight="1" x14ac:dyDescent="0.2">
      <c r="E76" s="87"/>
      <c r="F76" s="106"/>
      <c r="G76" s="87"/>
      <c r="H76" s="87"/>
      <c r="I76" s="86"/>
      <c r="J76" s="87"/>
      <c r="K76" s="87"/>
      <c r="L76" s="87"/>
      <c r="M76" s="87"/>
      <c r="N76" s="87"/>
      <c r="O76" s="8"/>
      <c r="P76" s="8"/>
    </row>
    <row r="77" spans="1:18" ht="15" customHeight="1" x14ac:dyDescent="0.2">
      <c r="A77" s="87"/>
      <c r="B77" s="87"/>
      <c r="C77" s="249" t="s">
        <v>29</v>
      </c>
      <c r="D77" s="249"/>
      <c r="E77" s="249"/>
      <c r="F77" s="249"/>
      <c r="G77" s="249"/>
      <c r="H77" s="249"/>
      <c r="I77" s="1" t="s">
        <v>2</v>
      </c>
      <c r="J77" s="247">
        <f>SUM(J78,J111,J201,J259)</f>
        <v>4686255</v>
      </c>
      <c r="K77" s="247"/>
      <c r="L77" s="247"/>
      <c r="M77" s="247"/>
      <c r="N77" s="2" t="s">
        <v>3</v>
      </c>
      <c r="O77" s="8"/>
      <c r="P77" s="8"/>
      <c r="R77" s="9"/>
    </row>
    <row r="78" spans="1:18" ht="15" customHeight="1" x14ac:dyDescent="0.2">
      <c r="A78" s="87"/>
      <c r="B78" s="87"/>
      <c r="C78" s="90"/>
      <c r="D78" s="249" t="s">
        <v>118</v>
      </c>
      <c r="E78" s="249"/>
      <c r="F78" s="249"/>
      <c r="G78" s="249"/>
      <c r="H78" s="249"/>
      <c r="I78" s="1" t="s">
        <v>2</v>
      </c>
      <c r="J78" s="247">
        <f>SUM(J79,J105)</f>
        <v>1356255</v>
      </c>
      <c r="K78" s="247"/>
      <c r="L78" s="247"/>
      <c r="M78" s="247"/>
      <c r="N78" s="2" t="s">
        <v>3</v>
      </c>
      <c r="O78" s="8"/>
      <c r="P78" s="8"/>
    </row>
    <row r="79" spans="1:18" ht="15" customHeight="1" x14ac:dyDescent="0.25">
      <c r="A79" s="97"/>
      <c r="B79" s="97"/>
      <c r="C79" s="97"/>
      <c r="D79" s="266" t="s">
        <v>30</v>
      </c>
      <c r="E79" s="266"/>
      <c r="F79" s="266"/>
      <c r="G79" s="266"/>
      <c r="H79" s="266"/>
      <c r="I79" s="108" t="s">
        <v>4</v>
      </c>
      <c r="J79" s="281">
        <f>SUM(J80,J86,J91,J98)</f>
        <v>1316255</v>
      </c>
      <c r="K79" s="282"/>
      <c r="L79" s="282"/>
      <c r="M79" s="282"/>
      <c r="N79" s="17" t="s">
        <v>5</v>
      </c>
      <c r="O79" s="18"/>
      <c r="P79" s="18"/>
    </row>
    <row r="80" spans="1:18" s="14" customFormat="1" ht="15" customHeight="1" x14ac:dyDescent="0.25">
      <c r="A80" s="99"/>
      <c r="B80" s="99"/>
      <c r="C80" s="99"/>
      <c r="D80" s="99"/>
      <c r="E80" s="99">
        <v>1</v>
      </c>
      <c r="F80" s="238" t="s">
        <v>97</v>
      </c>
      <c r="G80" s="238"/>
      <c r="H80" s="238"/>
      <c r="I80" s="96" t="s">
        <v>6</v>
      </c>
      <c r="J80" s="279">
        <v>1275255</v>
      </c>
      <c r="K80" s="280"/>
      <c r="L80" s="280"/>
      <c r="M80" s="280"/>
      <c r="N80" s="24" t="s">
        <v>5</v>
      </c>
      <c r="O80" s="25"/>
      <c r="P80" s="25"/>
    </row>
    <row r="81" spans="1:16" ht="22.5" customHeight="1" x14ac:dyDescent="0.2">
      <c r="E81" s="87"/>
      <c r="F81" s="86"/>
      <c r="G81" s="236" t="s">
        <v>402</v>
      </c>
      <c r="H81" s="237"/>
      <c r="I81" s="87"/>
      <c r="J81" s="87"/>
      <c r="K81" s="87"/>
      <c r="L81" s="87"/>
      <c r="M81" s="87"/>
      <c r="N81" s="87"/>
      <c r="O81" s="8"/>
      <c r="P81" s="8"/>
    </row>
    <row r="82" spans="1:16" s="32" customFormat="1" ht="12" customHeight="1" x14ac:dyDescent="0.2">
      <c r="E82" s="87"/>
      <c r="F82" s="87"/>
      <c r="G82" s="229" t="s">
        <v>115</v>
      </c>
      <c r="H82" s="230"/>
      <c r="I82" s="87"/>
      <c r="J82" s="87"/>
      <c r="K82" s="87"/>
      <c r="L82" s="87"/>
      <c r="M82" s="87"/>
      <c r="N82" s="87"/>
      <c r="O82" s="8"/>
      <c r="P82" s="8"/>
    </row>
    <row r="83" spans="1:16" ht="18.75" customHeight="1" x14ac:dyDescent="0.2">
      <c r="E83" s="87"/>
      <c r="F83" s="86"/>
      <c r="G83" s="225" t="s">
        <v>242</v>
      </c>
      <c r="H83" s="226"/>
      <c r="I83" s="87"/>
      <c r="J83" s="87"/>
      <c r="K83" s="87"/>
      <c r="L83" s="87"/>
      <c r="M83" s="87"/>
      <c r="N83" s="87"/>
      <c r="O83" s="8"/>
      <c r="P83" s="8"/>
    </row>
    <row r="84" spans="1:16" ht="10.5" customHeight="1" x14ac:dyDescent="0.2">
      <c r="E84" s="87"/>
      <c r="F84" s="86"/>
      <c r="G84" s="225" t="s">
        <v>243</v>
      </c>
      <c r="H84" s="226"/>
      <c r="I84" s="87"/>
      <c r="J84" s="87"/>
      <c r="K84" s="87"/>
      <c r="L84" s="87"/>
      <c r="M84" s="87"/>
      <c r="N84" s="87"/>
      <c r="O84" s="8"/>
      <c r="P84" s="8"/>
    </row>
    <row r="85" spans="1:16" ht="10.5" customHeight="1" x14ac:dyDescent="0.2">
      <c r="E85" s="200"/>
      <c r="F85" s="201"/>
      <c r="G85" s="204"/>
      <c r="H85" s="205"/>
      <c r="I85" s="200"/>
      <c r="J85" s="200"/>
      <c r="K85" s="200"/>
      <c r="L85" s="200"/>
      <c r="M85" s="200"/>
      <c r="N85" s="200"/>
      <c r="O85" s="8"/>
      <c r="P85" s="8"/>
    </row>
    <row r="86" spans="1:16" s="14" customFormat="1" ht="14.25" customHeight="1" x14ac:dyDescent="0.25">
      <c r="A86" s="99"/>
      <c r="B86" s="99"/>
      <c r="C86" s="99"/>
      <c r="D86" s="99"/>
      <c r="E86" s="99">
        <v>2</v>
      </c>
      <c r="F86" s="238" t="s">
        <v>335</v>
      </c>
      <c r="G86" s="238"/>
      <c r="H86" s="238"/>
      <c r="I86" s="96" t="s">
        <v>6</v>
      </c>
      <c r="J86" s="279">
        <v>10000</v>
      </c>
      <c r="K86" s="280"/>
      <c r="L86" s="280"/>
      <c r="M86" s="280"/>
      <c r="N86" s="24" t="s">
        <v>5</v>
      </c>
      <c r="O86" s="25"/>
      <c r="P86" s="25"/>
    </row>
    <row r="87" spans="1:16" ht="22.5" customHeight="1" x14ac:dyDescent="0.2">
      <c r="E87" s="87"/>
      <c r="F87" s="86"/>
      <c r="G87" s="236" t="s">
        <v>336</v>
      </c>
      <c r="H87" s="237"/>
      <c r="I87" s="87"/>
      <c r="J87" s="87"/>
      <c r="K87" s="87"/>
      <c r="L87" s="87"/>
      <c r="M87" s="87"/>
      <c r="N87" s="87"/>
      <c r="O87" s="8"/>
      <c r="P87" s="8"/>
    </row>
    <row r="88" spans="1:16" s="32" customFormat="1" ht="12" customHeight="1" x14ac:dyDescent="0.2">
      <c r="E88" s="87"/>
      <c r="F88" s="87"/>
      <c r="G88" s="229" t="s">
        <v>115</v>
      </c>
      <c r="H88" s="230"/>
      <c r="I88" s="87"/>
      <c r="J88" s="87"/>
      <c r="K88" s="87"/>
      <c r="L88" s="87"/>
      <c r="M88" s="87"/>
      <c r="N88" s="87"/>
      <c r="O88" s="8"/>
      <c r="P88" s="8"/>
    </row>
    <row r="89" spans="1:16" ht="21" customHeight="1" x14ac:dyDescent="0.2">
      <c r="E89" s="87"/>
      <c r="F89" s="86"/>
      <c r="G89" s="225" t="s">
        <v>337</v>
      </c>
      <c r="H89" s="226"/>
      <c r="I89" s="87"/>
      <c r="J89" s="87"/>
      <c r="K89" s="87"/>
      <c r="L89" s="87"/>
      <c r="M89" s="87"/>
      <c r="N89" s="87"/>
      <c r="O89" s="8"/>
      <c r="P89" s="8"/>
    </row>
    <row r="90" spans="1:16" ht="21" customHeight="1" x14ac:dyDescent="0.2">
      <c r="E90" s="200"/>
      <c r="F90" s="201"/>
      <c r="G90" s="204"/>
      <c r="H90" s="205"/>
      <c r="I90" s="200"/>
      <c r="J90" s="200"/>
      <c r="K90" s="200"/>
      <c r="L90" s="200"/>
      <c r="M90" s="200"/>
      <c r="N90" s="200"/>
      <c r="O90" s="8"/>
      <c r="P90" s="8"/>
    </row>
    <row r="91" spans="1:16" s="14" customFormat="1" ht="14.25" customHeight="1" x14ac:dyDescent="0.25">
      <c r="A91" s="99"/>
      <c r="B91" s="99"/>
      <c r="C91" s="99"/>
      <c r="D91" s="99"/>
      <c r="E91" s="99">
        <v>3</v>
      </c>
      <c r="F91" s="238" t="s">
        <v>112</v>
      </c>
      <c r="G91" s="238"/>
      <c r="H91" s="238"/>
      <c r="I91" s="96" t="s">
        <v>6</v>
      </c>
      <c r="J91" s="240">
        <v>30000</v>
      </c>
      <c r="K91" s="241"/>
      <c r="L91" s="241"/>
      <c r="M91" s="241"/>
      <c r="N91" s="24" t="s">
        <v>5</v>
      </c>
      <c r="O91" s="25"/>
      <c r="P91" s="25"/>
    </row>
    <row r="92" spans="1:16" ht="26.25" customHeight="1" x14ac:dyDescent="0.2">
      <c r="E92" s="87"/>
      <c r="F92" s="86"/>
      <c r="G92" s="234" t="s">
        <v>197</v>
      </c>
      <c r="H92" s="235"/>
      <c r="I92" s="87"/>
      <c r="J92" s="87"/>
      <c r="K92" s="87"/>
      <c r="L92" s="87"/>
      <c r="M92" s="87"/>
      <c r="N92" s="87"/>
      <c r="O92" s="8"/>
      <c r="P92" s="8"/>
    </row>
    <row r="93" spans="1:16" s="32" customFormat="1" ht="12" customHeight="1" x14ac:dyDescent="0.2">
      <c r="E93" s="87"/>
      <c r="F93" s="87"/>
      <c r="G93" s="229" t="s">
        <v>115</v>
      </c>
      <c r="H93" s="230"/>
      <c r="I93" s="87"/>
      <c r="J93" s="87"/>
      <c r="K93" s="87"/>
      <c r="L93" s="87"/>
      <c r="M93" s="87"/>
      <c r="N93" s="87"/>
      <c r="O93" s="8"/>
      <c r="P93" s="8"/>
    </row>
    <row r="94" spans="1:16" ht="11.25" customHeight="1" x14ac:dyDescent="0.2">
      <c r="E94" s="87"/>
      <c r="F94" s="86"/>
      <c r="G94" s="225" t="s">
        <v>95</v>
      </c>
      <c r="H94" s="226"/>
      <c r="I94" s="87"/>
      <c r="J94" s="87"/>
      <c r="K94" s="87"/>
      <c r="L94" s="87"/>
      <c r="M94" s="87"/>
      <c r="N94" s="87"/>
      <c r="O94" s="8"/>
      <c r="P94" s="8"/>
    </row>
    <row r="95" spans="1:16" ht="10.5" customHeight="1" x14ac:dyDescent="0.2">
      <c r="E95" s="87"/>
      <c r="F95" s="86"/>
      <c r="G95" s="225" t="s">
        <v>331</v>
      </c>
      <c r="H95" s="226"/>
      <c r="I95" s="87"/>
      <c r="J95" s="87"/>
      <c r="K95" s="87"/>
      <c r="L95" s="87"/>
      <c r="M95" s="87"/>
      <c r="N95" s="87"/>
      <c r="O95" s="8"/>
      <c r="P95" s="8"/>
    </row>
    <row r="96" spans="1:16" ht="10.5" customHeight="1" x14ac:dyDescent="0.2">
      <c r="E96" s="87"/>
      <c r="F96" s="86"/>
      <c r="G96" s="225" t="s">
        <v>332</v>
      </c>
      <c r="H96" s="226"/>
      <c r="I96" s="87"/>
      <c r="J96" s="87"/>
      <c r="K96" s="87"/>
      <c r="L96" s="87"/>
      <c r="M96" s="87"/>
      <c r="N96" s="87"/>
      <c r="O96" s="8"/>
      <c r="P96" s="8"/>
    </row>
    <row r="97" spans="1:16" ht="10.5" customHeight="1" x14ac:dyDescent="0.2">
      <c r="E97" s="87"/>
      <c r="F97" s="86"/>
      <c r="G97" s="109"/>
      <c r="H97" s="110"/>
      <c r="I97" s="87"/>
      <c r="J97" s="87"/>
      <c r="K97" s="87"/>
      <c r="L97" s="87"/>
      <c r="M97" s="87"/>
      <c r="N97" s="87"/>
      <c r="O97" s="8"/>
      <c r="P97" s="8"/>
    </row>
    <row r="98" spans="1:16" s="14" customFormat="1" ht="14.25" customHeight="1" x14ac:dyDescent="0.25">
      <c r="A98" s="99"/>
      <c r="B98" s="99"/>
      <c r="C98" s="99"/>
      <c r="D98" s="99"/>
      <c r="E98" s="99">
        <v>4</v>
      </c>
      <c r="F98" s="238" t="s">
        <v>313</v>
      </c>
      <c r="G98" s="238"/>
      <c r="H98" s="238"/>
      <c r="I98" s="96" t="s">
        <v>6</v>
      </c>
      <c r="J98" s="240">
        <v>1000</v>
      </c>
      <c r="K98" s="241"/>
      <c r="L98" s="241"/>
      <c r="M98" s="241"/>
      <c r="N98" s="24" t="s">
        <v>5</v>
      </c>
      <c r="O98" s="25"/>
      <c r="P98" s="25"/>
    </row>
    <row r="99" spans="1:16" ht="25.5" customHeight="1" x14ac:dyDescent="0.2">
      <c r="E99" s="87"/>
      <c r="F99" s="86"/>
      <c r="G99" s="234" t="s">
        <v>314</v>
      </c>
      <c r="H99" s="235"/>
      <c r="I99" s="87"/>
      <c r="J99" s="87"/>
      <c r="K99" s="87"/>
      <c r="L99" s="87"/>
      <c r="M99" s="87"/>
      <c r="N99" s="87"/>
      <c r="O99" s="8"/>
      <c r="P99" s="8"/>
    </row>
    <row r="100" spans="1:16" s="32" customFormat="1" ht="12" customHeight="1" x14ac:dyDescent="0.2">
      <c r="E100" s="87"/>
      <c r="F100" s="87"/>
      <c r="G100" s="229" t="s">
        <v>115</v>
      </c>
      <c r="H100" s="230"/>
      <c r="I100" s="87"/>
      <c r="J100" s="87"/>
      <c r="K100" s="87"/>
      <c r="L100" s="87"/>
      <c r="M100" s="87"/>
      <c r="N100" s="87"/>
      <c r="O100" s="8"/>
      <c r="P100" s="8"/>
    </row>
    <row r="101" spans="1:16" ht="11.25" customHeight="1" x14ac:dyDescent="0.2">
      <c r="E101" s="87"/>
      <c r="F101" s="86"/>
      <c r="G101" s="225" t="s">
        <v>95</v>
      </c>
      <c r="H101" s="226"/>
      <c r="I101" s="87"/>
      <c r="J101" s="87"/>
      <c r="K101" s="87"/>
      <c r="L101" s="87"/>
      <c r="M101" s="87"/>
      <c r="N101" s="87"/>
      <c r="O101" s="8"/>
      <c r="P101" s="8"/>
    </row>
    <row r="102" spans="1:16" ht="10.5" customHeight="1" x14ac:dyDescent="0.2">
      <c r="E102" s="87"/>
      <c r="F102" s="86"/>
      <c r="G102" s="225" t="s">
        <v>331</v>
      </c>
      <c r="H102" s="226"/>
      <c r="I102" s="87"/>
      <c r="J102" s="87"/>
      <c r="K102" s="87"/>
      <c r="L102" s="87"/>
      <c r="M102" s="87"/>
      <c r="N102" s="87"/>
      <c r="O102" s="8"/>
      <c r="P102" s="8"/>
    </row>
    <row r="103" spans="1:16" ht="10.5" customHeight="1" x14ac:dyDescent="0.2">
      <c r="E103" s="87"/>
      <c r="F103" s="86"/>
      <c r="G103" s="225" t="s">
        <v>332</v>
      </c>
      <c r="H103" s="226"/>
      <c r="I103" s="87"/>
      <c r="J103" s="87"/>
      <c r="K103" s="87"/>
      <c r="L103" s="87"/>
      <c r="M103" s="87"/>
      <c r="N103" s="87"/>
      <c r="O103" s="8"/>
      <c r="P103" s="8"/>
    </row>
    <row r="104" spans="1:16" ht="10.5" customHeight="1" x14ac:dyDescent="0.2">
      <c r="E104" s="87"/>
      <c r="F104" s="86"/>
      <c r="G104" s="109"/>
      <c r="H104" s="110"/>
      <c r="I104" s="87"/>
      <c r="J104" s="87"/>
      <c r="K104" s="87"/>
      <c r="L104" s="87"/>
      <c r="M104" s="87"/>
      <c r="N104" s="87"/>
      <c r="O104" s="8"/>
      <c r="P104" s="8"/>
    </row>
    <row r="105" spans="1:16" ht="15.75" x14ac:dyDescent="0.2">
      <c r="A105" s="87"/>
      <c r="B105" s="87"/>
      <c r="C105" s="87"/>
      <c r="D105" s="231" t="s">
        <v>31</v>
      </c>
      <c r="E105" s="231"/>
      <c r="F105" s="231"/>
      <c r="G105" s="231"/>
      <c r="H105" s="231"/>
      <c r="I105" s="93" t="s">
        <v>4</v>
      </c>
      <c r="J105" s="239">
        <f>SUM(J106)</f>
        <v>40000</v>
      </c>
      <c r="K105" s="239"/>
      <c r="L105" s="239"/>
      <c r="M105" s="239"/>
      <c r="N105" s="10" t="s">
        <v>5</v>
      </c>
      <c r="O105" s="8"/>
      <c r="P105" s="8"/>
    </row>
    <row r="106" spans="1:16" ht="14.25" customHeight="1" x14ac:dyDescent="0.2">
      <c r="A106" s="87"/>
      <c r="B106" s="87"/>
      <c r="C106" s="87"/>
      <c r="D106" s="87"/>
      <c r="E106" s="87"/>
      <c r="F106" s="235" t="s">
        <v>289</v>
      </c>
      <c r="G106" s="235"/>
      <c r="H106" s="235"/>
      <c r="I106" s="96" t="s">
        <v>6</v>
      </c>
      <c r="J106" s="240">
        <v>40000</v>
      </c>
      <c r="K106" s="241"/>
      <c r="L106" s="241"/>
      <c r="M106" s="241"/>
      <c r="N106" s="24" t="s">
        <v>5</v>
      </c>
      <c r="O106" s="8"/>
      <c r="P106" s="8"/>
    </row>
    <row r="107" spans="1:16" s="32" customFormat="1" ht="13.5" customHeight="1" x14ac:dyDescent="0.2">
      <c r="E107" s="87"/>
      <c r="F107" s="87"/>
      <c r="G107" s="242" t="s">
        <v>288</v>
      </c>
      <c r="H107" s="231"/>
      <c r="I107" s="87"/>
      <c r="J107" s="87"/>
      <c r="K107" s="87"/>
      <c r="L107" s="87"/>
      <c r="M107" s="87"/>
      <c r="N107" s="87"/>
      <c r="O107" s="8"/>
      <c r="P107" s="8"/>
    </row>
    <row r="108" spans="1:16" s="32" customFormat="1" ht="12" customHeight="1" x14ac:dyDescent="0.2">
      <c r="E108" s="87"/>
      <c r="F108" s="87"/>
      <c r="G108" s="229" t="s">
        <v>115</v>
      </c>
      <c r="H108" s="230"/>
      <c r="I108" s="87"/>
      <c r="J108" s="87"/>
      <c r="K108" s="87"/>
      <c r="L108" s="87"/>
      <c r="M108" s="87"/>
      <c r="N108" s="87"/>
      <c r="O108" s="8"/>
      <c r="P108" s="8"/>
    </row>
    <row r="109" spans="1:16" ht="22.5" customHeight="1" x14ac:dyDescent="0.2">
      <c r="E109" s="87"/>
      <c r="F109" s="86"/>
      <c r="G109" s="236" t="s">
        <v>15</v>
      </c>
      <c r="H109" s="237"/>
      <c r="I109" s="87"/>
      <c r="J109" s="87"/>
      <c r="K109" s="87"/>
      <c r="L109" s="87"/>
      <c r="M109" s="87"/>
      <c r="N109" s="87"/>
      <c r="O109" s="8"/>
      <c r="P109" s="8"/>
    </row>
    <row r="110" spans="1:16" ht="12" customHeight="1" x14ac:dyDescent="0.2">
      <c r="E110" s="87"/>
      <c r="F110" s="106"/>
      <c r="G110" s="231"/>
      <c r="H110" s="231"/>
      <c r="I110" s="86"/>
      <c r="J110" s="87"/>
      <c r="K110" s="87"/>
      <c r="L110" s="87"/>
      <c r="M110" s="87"/>
      <c r="N110" s="87"/>
      <c r="O110" s="8"/>
      <c r="P110" s="8"/>
    </row>
    <row r="111" spans="1:16" ht="15.75" x14ac:dyDescent="0.2">
      <c r="A111" s="87"/>
      <c r="B111" s="87"/>
      <c r="C111" s="90"/>
      <c r="D111" s="249" t="s">
        <v>119</v>
      </c>
      <c r="E111" s="249"/>
      <c r="F111" s="249"/>
      <c r="G111" s="249"/>
      <c r="H111" s="249"/>
      <c r="I111" s="1" t="s">
        <v>2</v>
      </c>
      <c r="J111" s="247">
        <f>SUM(J112,J170,J177)</f>
        <v>2130000</v>
      </c>
      <c r="K111" s="247"/>
      <c r="L111" s="247"/>
      <c r="M111" s="247"/>
      <c r="N111" s="2" t="s">
        <v>3</v>
      </c>
      <c r="O111" s="8"/>
      <c r="P111" s="8"/>
    </row>
    <row r="112" spans="1:16" ht="15.75" x14ac:dyDescent="0.2">
      <c r="A112" s="87"/>
      <c r="B112" s="87"/>
      <c r="C112" s="87"/>
      <c r="D112" s="231" t="s">
        <v>32</v>
      </c>
      <c r="E112" s="231"/>
      <c r="F112" s="231"/>
      <c r="G112" s="231"/>
      <c r="H112" s="231"/>
      <c r="I112" s="93" t="s">
        <v>4</v>
      </c>
      <c r="J112" s="243">
        <f>SUM(J113,J118,J123,J128,J135,J142,J149,J156,J163)</f>
        <v>1120000</v>
      </c>
      <c r="K112" s="244"/>
      <c r="L112" s="244"/>
      <c r="M112" s="244"/>
      <c r="N112" s="10" t="s">
        <v>5</v>
      </c>
      <c r="O112" s="8"/>
      <c r="P112" s="8"/>
    </row>
    <row r="113" spans="1:16" s="14" customFormat="1" ht="14.25" customHeight="1" x14ac:dyDescent="0.25">
      <c r="A113" s="99"/>
      <c r="B113" s="99"/>
      <c r="C113" s="99"/>
      <c r="D113" s="99"/>
      <c r="E113" s="99">
        <v>1</v>
      </c>
      <c r="F113" s="238" t="s">
        <v>98</v>
      </c>
      <c r="G113" s="238"/>
      <c r="H113" s="238"/>
      <c r="I113" s="96" t="s">
        <v>6</v>
      </c>
      <c r="J113" s="240">
        <v>18000</v>
      </c>
      <c r="K113" s="241"/>
      <c r="L113" s="241"/>
      <c r="M113" s="241"/>
      <c r="N113" s="24" t="s">
        <v>5</v>
      </c>
      <c r="O113" s="25"/>
      <c r="P113" s="25"/>
    </row>
    <row r="114" spans="1:16" ht="26.25" customHeight="1" x14ac:dyDescent="0.2">
      <c r="E114" s="87"/>
      <c r="F114" s="86"/>
      <c r="G114" s="234" t="s">
        <v>198</v>
      </c>
      <c r="H114" s="235"/>
      <c r="I114" s="87"/>
      <c r="J114" s="87"/>
      <c r="K114" s="87"/>
      <c r="L114" s="87"/>
      <c r="M114" s="87"/>
      <c r="N114" s="87"/>
      <c r="O114" s="8"/>
      <c r="P114" s="8"/>
    </row>
    <row r="115" spans="1:16" s="32" customFormat="1" ht="12" customHeight="1" x14ac:dyDescent="0.2">
      <c r="E115" s="87"/>
      <c r="F115" s="87"/>
      <c r="G115" s="229" t="s">
        <v>115</v>
      </c>
      <c r="H115" s="230"/>
      <c r="I115" s="87"/>
      <c r="J115" s="87"/>
      <c r="K115" s="87"/>
      <c r="L115" s="87"/>
      <c r="M115" s="87"/>
      <c r="N115" s="87"/>
      <c r="O115" s="8"/>
      <c r="P115" s="8"/>
    </row>
    <row r="116" spans="1:16" ht="10.5" customHeight="1" x14ac:dyDescent="0.2">
      <c r="E116" s="87"/>
      <c r="F116" s="86"/>
      <c r="G116" s="236" t="s">
        <v>174</v>
      </c>
      <c r="H116" s="237"/>
      <c r="I116" s="87"/>
      <c r="J116" s="87"/>
      <c r="K116" s="87"/>
      <c r="L116" s="87"/>
      <c r="M116" s="87"/>
      <c r="N116" s="87"/>
      <c r="O116" s="8"/>
      <c r="P116" s="8"/>
    </row>
    <row r="117" spans="1:16" ht="11.25" customHeight="1" x14ac:dyDescent="0.2">
      <c r="A117" s="87"/>
      <c r="B117" s="87"/>
      <c r="C117" s="87"/>
      <c r="D117" s="87"/>
      <c r="E117" s="86"/>
      <c r="F117" s="86"/>
      <c r="G117" s="28"/>
      <c r="H117" s="86"/>
      <c r="I117" s="89"/>
      <c r="J117" s="88"/>
      <c r="K117" s="89"/>
      <c r="L117" s="89"/>
      <c r="M117" s="89"/>
      <c r="N117" s="6"/>
      <c r="O117" s="8"/>
      <c r="P117" s="8"/>
    </row>
    <row r="118" spans="1:16" s="14" customFormat="1" ht="14.25" customHeight="1" x14ac:dyDescent="0.25">
      <c r="A118" s="99"/>
      <c r="B118" s="99"/>
      <c r="C118" s="99"/>
      <c r="D118" s="99"/>
      <c r="E118" s="99">
        <v>2</v>
      </c>
      <c r="F118" s="238" t="s">
        <v>20</v>
      </c>
      <c r="G118" s="238"/>
      <c r="H118" s="238"/>
      <c r="I118" s="96" t="s">
        <v>6</v>
      </c>
      <c r="J118" s="240">
        <v>80000</v>
      </c>
      <c r="K118" s="241"/>
      <c r="L118" s="241"/>
      <c r="M118" s="241"/>
      <c r="N118" s="24" t="s">
        <v>5</v>
      </c>
      <c r="O118" s="25"/>
      <c r="P118" s="25"/>
    </row>
    <row r="119" spans="1:16" ht="24.75" customHeight="1" x14ac:dyDescent="0.2">
      <c r="E119" s="87"/>
      <c r="F119" s="86"/>
      <c r="G119" s="234" t="s">
        <v>199</v>
      </c>
      <c r="H119" s="235"/>
      <c r="I119" s="87"/>
      <c r="J119" s="87"/>
      <c r="K119" s="87"/>
      <c r="L119" s="87"/>
      <c r="M119" s="87"/>
      <c r="N119" s="87"/>
      <c r="O119" s="8"/>
      <c r="P119" s="8"/>
    </row>
    <row r="120" spans="1:16" s="32" customFormat="1" ht="12" customHeight="1" x14ac:dyDescent="0.2">
      <c r="E120" s="87"/>
      <c r="F120" s="87"/>
      <c r="G120" s="229" t="s">
        <v>115</v>
      </c>
      <c r="H120" s="230"/>
      <c r="I120" s="87"/>
      <c r="J120" s="87"/>
      <c r="K120" s="87"/>
      <c r="L120" s="87"/>
      <c r="M120" s="87"/>
      <c r="N120" s="87"/>
      <c r="O120" s="8"/>
      <c r="P120" s="8"/>
    </row>
    <row r="121" spans="1:16" ht="19.5" customHeight="1" x14ac:dyDescent="0.2">
      <c r="E121" s="87"/>
      <c r="F121" s="86"/>
      <c r="G121" s="236" t="s">
        <v>175</v>
      </c>
      <c r="H121" s="237"/>
      <c r="I121" s="87"/>
      <c r="J121" s="87"/>
      <c r="K121" s="87"/>
      <c r="L121" s="87"/>
      <c r="M121" s="87"/>
      <c r="N121" s="87"/>
      <c r="O121" s="8"/>
      <c r="P121" s="8"/>
    </row>
    <row r="122" spans="1:16" ht="11.25" customHeight="1" x14ac:dyDescent="0.2">
      <c r="A122" s="87"/>
      <c r="B122" s="87"/>
      <c r="C122" s="87"/>
      <c r="D122" s="87"/>
      <c r="E122" s="86"/>
      <c r="F122" s="86"/>
      <c r="G122" s="28"/>
      <c r="H122" s="86"/>
      <c r="I122" s="89"/>
      <c r="J122" s="88"/>
      <c r="K122" s="89"/>
      <c r="L122" s="89"/>
      <c r="M122" s="89"/>
      <c r="N122" s="6"/>
      <c r="O122" s="8"/>
      <c r="P122" s="8"/>
    </row>
    <row r="123" spans="1:16" s="14" customFormat="1" ht="14.25" customHeight="1" x14ac:dyDescent="0.25">
      <c r="A123" s="99"/>
      <c r="B123" s="99"/>
      <c r="C123" s="99"/>
      <c r="D123" s="99"/>
      <c r="E123" s="99">
        <v>3</v>
      </c>
      <c r="F123" s="238" t="s">
        <v>99</v>
      </c>
      <c r="G123" s="238"/>
      <c r="H123" s="238"/>
      <c r="I123" s="96" t="s">
        <v>6</v>
      </c>
      <c r="J123" s="240">
        <v>50000</v>
      </c>
      <c r="K123" s="241"/>
      <c r="L123" s="241"/>
      <c r="M123" s="241"/>
      <c r="N123" s="24" t="s">
        <v>5</v>
      </c>
      <c r="O123" s="25"/>
      <c r="P123" s="25"/>
    </row>
    <row r="124" spans="1:16" ht="43.5" customHeight="1" x14ac:dyDescent="0.2">
      <c r="E124" s="87"/>
      <c r="F124" s="86"/>
      <c r="G124" s="236" t="s">
        <v>348</v>
      </c>
      <c r="H124" s="237"/>
      <c r="I124" s="87"/>
      <c r="J124" s="87"/>
      <c r="K124" s="87"/>
      <c r="L124" s="87"/>
      <c r="M124" s="87"/>
      <c r="N124" s="87"/>
      <c r="O124" s="8"/>
      <c r="P124" s="8"/>
    </row>
    <row r="125" spans="1:16" s="32" customFormat="1" ht="12" customHeight="1" x14ac:dyDescent="0.2">
      <c r="E125" s="87"/>
      <c r="F125" s="87"/>
      <c r="G125" s="229" t="s">
        <v>115</v>
      </c>
      <c r="H125" s="230"/>
      <c r="I125" s="87"/>
      <c r="J125" s="87"/>
      <c r="K125" s="87"/>
      <c r="L125" s="87"/>
      <c r="M125" s="87"/>
      <c r="N125" s="87"/>
      <c r="O125" s="8"/>
      <c r="P125" s="8"/>
    </row>
    <row r="126" spans="1:16" ht="21" customHeight="1" x14ac:dyDescent="0.2">
      <c r="E126" s="87"/>
      <c r="F126" s="86"/>
      <c r="G126" s="236" t="s">
        <v>627</v>
      </c>
      <c r="H126" s="237"/>
      <c r="I126" s="87"/>
      <c r="J126" s="87"/>
      <c r="K126" s="87"/>
      <c r="L126" s="87"/>
      <c r="M126" s="87"/>
      <c r="N126" s="87"/>
      <c r="O126" s="8"/>
      <c r="P126" s="8"/>
    </row>
    <row r="127" spans="1:16" ht="11.25" customHeight="1" x14ac:dyDescent="0.2">
      <c r="A127" s="87"/>
      <c r="B127" s="87"/>
      <c r="C127" s="87"/>
      <c r="D127" s="87"/>
      <c r="E127" s="86"/>
      <c r="F127" s="86"/>
      <c r="G127" s="28"/>
      <c r="H127" s="86"/>
      <c r="I127" s="89"/>
      <c r="J127" s="88"/>
      <c r="K127" s="89"/>
      <c r="L127" s="89"/>
      <c r="M127" s="89"/>
      <c r="N127" s="6"/>
      <c r="O127" s="8"/>
      <c r="P127" s="8"/>
    </row>
    <row r="128" spans="1:16" s="14" customFormat="1" ht="14.25" customHeight="1" x14ac:dyDescent="0.25">
      <c r="A128" s="99"/>
      <c r="B128" s="99"/>
      <c r="C128" s="99"/>
      <c r="D128" s="99"/>
      <c r="E128" s="99">
        <v>4</v>
      </c>
      <c r="F128" s="238" t="s">
        <v>256</v>
      </c>
      <c r="G128" s="238"/>
      <c r="H128" s="238"/>
      <c r="I128" s="96" t="s">
        <v>6</v>
      </c>
      <c r="J128" s="240">
        <v>108000</v>
      </c>
      <c r="K128" s="241"/>
      <c r="L128" s="241"/>
      <c r="M128" s="241"/>
      <c r="N128" s="24" t="s">
        <v>5</v>
      </c>
      <c r="O128" s="25"/>
      <c r="P128" s="25"/>
    </row>
    <row r="129" spans="1:16" ht="25.5" customHeight="1" x14ac:dyDescent="0.2">
      <c r="E129" s="87"/>
      <c r="F129" s="86"/>
      <c r="G129" s="234" t="s">
        <v>257</v>
      </c>
      <c r="H129" s="235"/>
      <c r="I129" s="87"/>
      <c r="J129" s="87"/>
      <c r="K129" s="87"/>
      <c r="L129" s="87"/>
      <c r="M129" s="87"/>
      <c r="N129" s="87"/>
      <c r="O129" s="8"/>
      <c r="P129" s="8"/>
    </row>
    <row r="130" spans="1:16" s="32" customFormat="1" ht="12" customHeight="1" x14ac:dyDescent="0.2">
      <c r="E130" s="87"/>
      <c r="F130" s="87"/>
      <c r="G130" s="229" t="s">
        <v>115</v>
      </c>
      <c r="H130" s="230"/>
      <c r="I130" s="87"/>
      <c r="J130" s="87"/>
      <c r="K130" s="87"/>
      <c r="L130" s="87"/>
      <c r="M130" s="87"/>
      <c r="N130" s="87"/>
      <c r="O130" s="8"/>
      <c r="P130" s="8"/>
    </row>
    <row r="131" spans="1:16" ht="10.5" customHeight="1" x14ac:dyDescent="0.2">
      <c r="E131" s="87"/>
      <c r="F131" s="86"/>
      <c r="G131" s="225" t="s">
        <v>140</v>
      </c>
      <c r="H131" s="226"/>
      <c r="I131" s="87"/>
      <c r="J131" s="87"/>
      <c r="K131" s="87"/>
      <c r="L131" s="87"/>
      <c r="M131" s="87"/>
      <c r="N131" s="87"/>
      <c r="O131" s="8"/>
      <c r="P131" s="8"/>
    </row>
    <row r="132" spans="1:16" ht="9.9499999999999993" customHeight="1" x14ac:dyDescent="0.2">
      <c r="E132" s="87"/>
      <c r="F132" s="86"/>
      <c r="G132" s="225" t="s">
        <v>220</v>
      </c>
      <c r="H132" s="226"/>
      <c r="I132" s="87"/>
      <c r="J132" s="87"/>
      <c r="K132" s="87"/>
      <c r="L132" s="87"/>
      <c r="M132" s="87"/>
      <c r="N132" s="87"/>
      <c r="O132" s="8"/>
      <c r="P132" s="8"/>
    </row>
    <row r="133" spans="1:16" ht="9.9499999999999993" customHeight="1" x14ac:dyDescent="0.2">
      <c r="E133" s="87"/>
      <c r="F133" s="86"/>
      <c r="G133" s="225" t="s">
        <v>221</v>
      </c>
      <c r="H133" s="226"/>
      <c r="I133" s="87"/>
      <c r="J133" s="87"/>
      <c r="K133" s="87"/>
      <c r="L133" s="87"/>
      <c r="M133" s="87"/>
      <c r="N133" s="87"/>
      <c r="O133" s="8"/>
      <c r="P133" s="8"/>
    </row>
    <row r="134" spans="1:16" ht="12" customHeight="1" x14ac:dyDescent="0.2">
      <c r="E134" s="87"/>
      <c r="F134" s="106"/>
      <c r="G134" s="231"/>
      <c r="H134" s="231"/>
      <c r="I134" s="86"/>
      <c r="J134" s="87"/>
      <c r="K134" s="87"/>
      <c r="L134" s="87"/>
      <c r="M134" s="87"/>
      <c r="N134" s="87"/>
      <c r="O134" s="8"/>
      <c r="P134" s="8"/>
    </row>
    <row r="135" spans="1:16" s="14" customFormat="1" ht="14.25" customHeight="1" x14ac:dyDescent="0.25">
      <c r="A135" s="99"/>
      <c r="B135" s="99"/>
      <c r="C135" s="99"/>
      <c r="D135" s="99"/>
      <c r="E135" s="99">
        <v>5</v>
      </c>
      <c r="F135" s="238" t="s">
        <v>258</v>
      </c>
      <c r="G135" s="238"/>
      <c r="H135" s="238"/>
      <c r="I135" s="96" t="s">
        <v>6</v>
      </c>
      <c r="J135" s="240">
        <v>108000</v>
      </c>
      <c r="K135" s="241"/>
      <c r="L135" s="241"/>
      <c r="M135" s="241"/>
      <c r="N135" s="24" t="s">
        <v>5</v>
      </c>
      <c r="O135" s="25"/>
      <c r="P135" s="25"/>
    </row>
    <row r="136" spans="1:16" ht="25.5" customHeight="1" x14ac:dyDescent="0.2">
      <c r="E136" s="87"/>
      <c r="F136" s="86"/>
      <c r="G136" s="234" t="s">
        <v>259</v>
      </c>
      <c r="H136" s="235"/>
      <c r="I136" s="87"/>
      <c r="J136" s="87"/>
      <c r="K136" s="87"/>
      <c r="L136" s="87"/>
      <c r="M136" s="87"/>
      <c r="N136" s="87"/>
      <c r="O136" s="8"/>
      <c r="P136" s="8"/>
    </row>
    <row r="137" spans="1:16" s="32" customFormat="1" ht="12" customHeight="1" x14ac:dyDescent="0.2">
      <c r="E137" s="87"/>
      <c r="F137" s="87"/>
      <c r="G137" s="229" t="s">
        <v>115</v>
      </c>
      <c r="H137" s="230"/>
      <c r="I137" s="87"/>
      <c r="J137" s="87"/>
      <c r="K137" s="87"/>
      <c r="L137" s="87"/>
      <c r="M137" s="87"/>
      <c r="N137" s="87"/>
      <c r="O137" s="8"/>
      <c r="P137" s="8"/>
    </row>
    <row r="138" spans="1:16" ht="10.5" customHeight="1" x14ac:dyDescent="0.2">
      <c r="E138" s="87"/>
      <c r="F138" s="86"/>
      <c r="G138" s="225" t="s">
        <v>140</v>
      </c>
      <c r="H138" s="226"/>
      <c r="I138" s="87"/>
      <c r="J138" s="87"/>
      <c r="K138" s="87"/>
      <c r="L138" s="87"/>
      <c r="M138" s="87"/>
      <c r="N138" s="87"/>
      <c r="O138" s="8"/>
      <c r="P138" s="8"/>
    </row>
    <row r="139" spans="1:16" ht="9.9499999999999993" customHeight="1" x14ac:dyDescent="0.2">
      <c r="E139" s="87"/>
      <c r="F139" s="86"/>
      <c r="G139" s="225" t="s">
        <v>220</v>
      </c>
      <c r="H139" s="226"/>
      <c r="I139" s="87"/>
      <c r="J139" s="87"/>
      <c r="K139" s="87"/>
      <c r="L139" s="87"/>
      <c r="M139" s="87"/>
      <c r="N139" s="87"/>
      <c r="O139" s="8"/>
      <c r="P139" s="8"/>
    </row>
    <row r="140" spans="1:16" ht="9.9499999999999993" customHeight="1" x14ac:dyDescent="0.2">
      <c r="E140" s="87"/>
      <c r="F140" s="86"/>
      <c r="G140" s="225" t="s">
        <v>221</v>
      </c>
      <c r="H140" s="226"/>
      <c r="I140" s="87"/>
      <c r="J140" s="87"/>
      <c r="K140" s="87"/>
      <c r="L140" s="87"/>
      <c r="M140" s="87"/>
      <c r="N140" s="87"/>
      <c r="O140" s="8"/>
      <c r="P140" s="8"/>
    </row>
    <row r="141" spans="1:16" ht="9.9499999999999993" customHeight="1" x14ac:dyDescent="0.2">
      <c r="E141" s="87"/>
      <c r="F141" s="86"/>
      <c r="G141" s="109"/>
      <c r="H141" s="110"/>
      <c r="I141" s="87"/>
      <c r="J141" s="87"/>
      <c r="K141" s="87"/>
      <c r="L141" s="87"/>
      <c r="M141" s="87"/>
      <c r="N141" s="87"/>
      <c r="O141" s="8"/>
      <c r="P141" s="8"/>
    </row>
    <row r="142" spans="1:16" s="14" customFormat="1" ht="14.25" customHeight="1" x14ac:dyDescent="0.25">
      <c r="A142" s="99"/>
      <c r="B142" s="99"/>
      <c r="C142" s="99"/>
      <c r="D142" s="99"/>
      <c r="E142" s="99">
        <v>6</v>
      </c>
      <c r="F142" s="238" t="s">
        <v>251</v>
      </c>
      <c r="G142" s="238"/>
      <c r="H142" s="238"/>
      <c r="I142" s="96" t="s">
        <v>6</v>
      </c>
      <c r="J142" s="240">
        <v>108000</v>
      </c>
      <c r="K142" s="241"/>
      <c r="L142" s="241"/>
      <c r="M142" s="241"/>
      <c r="N142" s="24" t="s">
        <v>5</v>
      </c>
      <c r="O142" s="25"/>
      <c r="P142" s="25"/>
    </row>
    <row r="143" spans="1:16" ht="25.5" customHeight="1" x14ac:dyDescent="0.2">
      <c r="E143" s="87"/>
      <c r="F143" s="86"/>
      <c r="G143" s="234" t="s">
        <v>252</v>
      </c>
      <c r="H143" s="235"/>
      <c r="I143" s="87"/>
      <c r="J143" s="87"/>
      <c r="K143" s="87"/>
      <c r="L143" s="87"/>
      <c r="M143" s="87"/>
      <c r="N143" s="87"/>
      <c r="O143" s="8"/>
      <c r="P143" s="8"/>
    </row>
    <row r="144" spans="1:16" s="32" customFormat="1" ht="12" customHeight="1" x14ac:dyDescent="0.2">
      <c r="E144" s="87"/>
      <c r="F144" s="87"/>
      <c r="G144" s="229" t="s">
        <v>115</v>
      </c>
      <c r="H144" s="230"/>
      <c r="I144" s="87"/>
      <c r="J144" s="87"/>
      <c r="K144" s="87"/>
      <c r="L144" s="87"/>
      <c r="M144" s="87"/>
      <c r="N144" s="87"/>
      <c r="O144" s="8"/>
      <c r="P144" s="8"/>
    </row>
    <row r="145" spans="1:16" ht="10.5" customHeight="1" x14ac:dyDescent="0.2">
      <c r="E145" s="87"/>
      <c r="F145" s="86"/>
      <c r="G145" s="225" t="s">
        <v>140</v>
      </c>
      <c r="H145" s="226"/>
      <c r="I145" s="87"/>
      <c r="J145" s="87"/>
      <c r="K145" s="87"/>
      <c r="L145" s="87"/>
      <c r="M145" s="87"/>
      <c r="N145" s="87"/>
      <c r="O145" s="8"/>
      <c r="P145" s="8"/>
    </row>
    <row r="146" spans="1:16" ht="9.9499999999999993" customHeight="1" x14ac:dyDescent="0.2">
      <c r="E146" s="87"/>
      <c r="F146" s="86"/>
      <c r="G146" s="225" t="s">
        <v>220</v>
      </c>
      <c r="H146" s="226"/>
      <c r="I146" s="87"/>
      <c r="J146" s="87"/>
      <c r="K146" s="87"/>
      <c r="L146" s="87"/>
      <c r="M146" s="87"/>
      <c r="N146" s="87"/>
      <c r="O146" s="8"/>
      <c r="P146" s="8"/>
    </row>
    <row r="147" spans="1:16" ht="9.9499999999999993" customHeight="1" x14ac:dyDescent="0.2">
      <c r="E147" s="87"/>
      <c r="F147" s="86"/>
      <c r="G147" s="225" t="s">
        <v>221</v>
      </c>
      <c r="H147" s="226"/>
      <c r="I147" s="87"/>
      <c r="J147" s="87"/>
      <c r="K147" s="87"/>
      <c r="L147" s="87"/>
      <c r="M147" s="87"/>
      <c r="N147" s="87"/>
      <c r="O147" s="8"/>
      <c r="P147" s="8"/>
    </row>
    <row r="148" spans="1:16" ht="9.9499999999999993" customHeight="1" x14ac:dyDescent="0.2">
      <c r="E148" s="87"/>
      <c r="F148" s="86"/>
      <c r="G148" s="109"/>
      <c r="H148" s="110"/>
      <c r="I148" s="87"/>
      <c r="J148" s="87"/>
      <c r="K148" s="87"/>
      <c r="L148" s="87"/>
      <c r="M148" s="87"/>
      <c r="N148" s="87"/>
      <c r="O148" s="8"/>
      <c r="P148" s="8"/>
    </row>
    <row r="149" spans="1:16" s="14" customFormat="1" ht="14.25" customHeight="1" x14ac:dyDescent="0.25">
      <c r="A149" s="99"/>
      <c r="B149" s="99"/>
      <c r="C149" s="99"/>
      <c r="D149" s="99"/>
      <c r="E149" s="99">
        <v>7</v>
      </c>
      <c r="F149" s="238" t="s">
        <v>255</v>
      </c>
      <c r="G149" s="238"/>
      <c r="H149" s="238"/>
      <c r="I149" s="96" t="s">
        <v>6</v>
      </c>
      <c r="J149" s="240">
        <v>324000</v>
      </c>
      <c r="K149" s="241"/>
      <c r="L149" s="241"/>
      <c r="M149" s="241"/>
      <c r="N149" s="24" t="s">
        <v>5</v>
      </c>
      <c r="O149" s="25"/>
      <c r="P149" s="25"/>
    </row>
    <row r="150" spans="1:16" ht="25.5" customHeight="1" x14ac:dyDescent="0.2">
      <c r="E150" s="87"/>
      <c r="F150" s="86"/>
      <c r="G150" s="234" t="s">
        <v>327</v>
      </c>
      <c r="H150" s="235"/>
      <c r="I150" s="87"/>
      <c r="J150" s="87"/>
      <c r="K150" s="87"/>
      <c r="L150" s="87"/>
      <c r="M150" s="87"/>
      <c r="N150" s="87"/>
      <c r="O150" s="8"/>
      <c r="P150" s="8"/>
    </row>
    <row r="151" spans="1:16" s="32" customFormat="1" ht="12" customHeight="1" x14ac:dyDescent="0.2">
      <c r="E151" s="87"/>
      <c r="F151" s="87"/>
      <c r="G151" s="229" t="s">
        <v>115</v>
      </c>
      <c r="H151" s="230"/>
      <c r="I151" s="87"/>
      <c r="J151" s="87"/>
      <c r="K151" s="87"/>
      <c r="L151" s="87"/>
      <c r="M151" s="87"/>
      <c r="N151" s="87"/>
      <c r="O151" s="8"/>
      <c r="P151" s="8"/>
    </row>
    <row r="152" spans="1:16" ht="10.5" customHeight="1" x14ac:dyDescent="0.2">
      <c r="E152" s="87"/>
      <c r="F152" s="86"/>
      <c r="G152" s="225" t="s">
        <v>140</v>
      </c>
      <c r="H152" s="226"/>
      <c r="I152" s="87"/>
      <c r="J152" s="87"/>
      <c r="K152" s="87"/>
      <c r="L152" s="87"/>
      <c r="M152" s="87"/>
      <c r="N152" s="87"/>
      <c r="O152" s="8"/>
      <c r="P152" s="8"/>
    </row>
    <row r="153" spans="1:16" ht="9.9499999999999993" customHeight="1" x14ac:dyDescent="0.2">
      <c r="E153" s="87"/>
      <c r="F153" s="86"/>
      <c r="G153" s="225" t="s">
        <v>220</v>
      </c>
      <c r="H153" s="226"/>
      <c r="I153" s="87"/>
      <c r="J153" s="87"/>
      <c r="K153" s="87"/>
      <c r="L153" s="87"/>
      <c r="M153" s="87"/>
      <c r="N153" s="87"/>
      <c r="O153" s="8"/>
      <c r="P153" s="8"/>
    </row>
    <row r="154" spans="1:16" ht="9.9499999999999993" customHeight="1" x14ac:dyDescent="0.2">
      <c r="E154" s="87"/>
      <c r="F154" s="86"/>
      <c r="G154" s="225" t="s">
        <v>221</v>
      </c>
      <c r="H154" s="226"/>
      <c r="I154" s="87"/>
      <c r="J154" s="87"/>
      <c r="K154" s="87"/>
      <c r="L154" s="87"/>
      <c r="M154" s="87"/>
      <c r="N154" s="87"/>
      <c r="O154" s="8"/>
      <c r="P154" s="8"/>
    </row>
    <row r="155" spans="1:16" ht="9.9499999999999993" customHeight="1" x14ac:dyDescent="0.2">
      <c r="E155" s="87"/>
      <c r="F155" s="86"/>
      <c r="G155" s="109"/>
      <c r="H155" s="110"/>
      <c r="I155" s="87"/>
      <c r="J155" s="87"/>
      <c r="K155" s="87"/>
      <c r="L155" s="87"/>
      <c r="M155" s="87"/>
      <c r="N155" s="87"/>
      <c r="O155" s="8"/>
      <c r="P155" s="8"/>
    </row>
    <row r="156" spans="1:16" s="14" customFormat="1" ht="14.25" customHeight="1" x14ac:dyDescent="0.25">
      <c r="A156" s="99"/>
      <c r="B156" s="99"/>
      <c r="C156" s="99"/>
      <c r="D156" s="99"/>
      <c r="E156" s="99">
        <v>8</v>
      </c>
      <c r="F156" s="238" t="s">
        <v>260</v>
      </c>
      <c r="G156" s="238"/>
      <c r="H156" s="238"/>
      <c r="I156" s="96" t="s">
        <v>6</v>
      </c>
      <c r="J156" s="240">
        <v>216000</v>
      </c>
      <c r="K156" s="241"/>
      <c r="L156" s="241"/>
      <c r="M156" s="241"/>
      <c r="N156" s="24" t="s">
        <v>5</v>
      </c>
      <c r="O156" s="25"/>
      <c r="P156" s="25"/>
    </row>
    <row r="157" spans="1:16" ht="25.5" customHeight="1" x14ac:dyDescent="0.2">
      <c r="E157" s="87"/>
      <c r="F157" s="86"/>
      <c r="G157" s="234" t="s">
        <v>261</v>
      </c>
      <c r="H157" s="235"/>
      <c r="I157" s="87"/>
      <c r="J157" s="87"/>
      <c r="K157" s="87"/>
      <c r="L157" s="87"/>
      <c r="M157" s="87"/>
      <c r="N157" s="87"/>
      <c r="O157" s="8"/>
      <c r="P157" s="8"/>
    </row>
    <row r="158" spans="1:16" s="32" customFormat="1" ht="12" customHeight="1" x14ac:dyDescent="0.2">
      <c r="E158" s="87"/>
      <c r="F158" s="87"/>
      <c r="G158" s="229" t="s">
        <v>115</v>
      </c>
      <c r="H158" s="230"/>
      <c r="I158" s="87"/>
      <c r="J158" s="87"/>
      <c r="K158" s="87"/>
      <c r="L158" s="87"/>
      <c r="M158" s="87"/>
      <c r="N158" s="87"/>
      <c r="O158" s="8"/>
      <c r="P158" s="8"/>
    </row>
    <row r="159" spans="1:16" ht="10.5" customHeight="1" x14ac:dyDescent="0.2">
      <c r="E159" s="87"/>
      <c r="F159" s="86"/>
      <c r="G159" s="225" t="s">
        <v>140</v>
      </c>
      <c r="H159" s="226"/>
      <c r="I159" s="87"/>
      <c r="J159" s="87"/>
      <c r="K159" s="87"/>
      <c r="L159" s="87"/>
      <c r="M159" s="87"/>
      <c r="N159" s="87"/>
      <c r="O159" s="8"/>
      <c r="P159" s="8"/>
    </row>
    <row r="160" spans="1:16" ht="9.9499999999999993" customHeight="1" x14ac:dyDescent="0.2">
      <c r="E160" s="87"/>
      <c r="F160" s="86"/>
      <c r="G160" s="225" t="s">
        <v>220</v>
      </c>
      <c r="H160" s="226"/>
      <c r="I160" s="87"/>
      <c r="J160" s="87"/>
      <c r="K160" s="87"/>
      <c r="L160" s="87"/>
      <c r="M160" s="87"/>
      <c r="N160" s="87"/>
      <c r="O160" s="8"/>
      <c r="P160" s="8"/>
    </row>
    <row r="161" spans="1:16" ht="9.9499999999999993" customHeight="1" x14ac:dyDescent="0.2">
      <c r="E161" s="87"/>
      <c r="F161" s="86"/>
      <c r="G161" s="225" t="s">
        <v>221</v>
      </c>
      <c r="H161" s="226"/>
      <c r="I161" s="87"/>
      <c r="J161" s="87"/>
      <c r="K161" s="87"/>
      <c r="L161" s="87"/>
      <c r="M161" s="87"/>
      <c r="N161" s="87"/>
      <c r="O161" s="8"/>
      <c r="P161" s="8"/>
    </row>
    <row r="162" spans="1:16" ht="9.9499999999999993" customHeight="1" x14ac:dyDescent="0.2">
      <c r="E162" s="87"/>
      <c r="F162" s="86"/>
      <c r="G162" s="109"/>
      <c r="H162" s="110"/>
      <c r="I162" s="87"/>
      <c r="J162" s="87"/>
      <c r="K162" s="87"/>
      <c r="L162" s="87"/>
      <c r="M162" s="87"/>
      <c r="N162" s="87"/>
      <c r="O162" s="8"/>
      <c r="P162" s="8"/>
    </row>
    <row r="163" spans="1:16" s="14" customFormat="1" ht="14.25" customHeight="1" x14ac:dyDescent="0.25">
      <c r="A163" s="99"/>
      <c r="B163" s="99"/>
      <c r="C163" s="99"/>
      <c r="D163" s="99"/>
      <c r="E163" s="99">
        <v>9</v>
      </c>
      <c r="F163" s="238" t="s">
        <v>247</v>
      </c>
      <c r="G163" s="238"/>
      <c r="H163" s="238"/>
      <c r="I163" s="96" t="s">
        <v>6</v>
      </c>
      <c r="J163" s="240">
        <v>108000</v>
      </c>
      <c r="K163" s="241"/>
      <c r="L163" s="241"/>
      <c r="M163" s="241"/>
      <c r="N163" s="24" t="s">
        <v>5</v>
      </c>
      <c r="O163" s="25"/>
      <c r="P163" s="25"/>
    </row>
    <row r="164" spans="1:16" ht="25.5" customHeight="1" x14ac:dyDescent="0.2">
      <c r="E164" s="87"/>
      <c r="F164" s="86"/>
      <c r="G164" s="234" t="s">
        <v>248</v>
      </c>
      <c r="H164" s="235"/>
      <c r="I164" s="87"/>
      <c r="J164" s="87"/>
      <c r="K164" s="87"/>
      <c r="L164" s="87"/>
      <c r="M164" s="87"/>
      <c r="N164" s="87"/>
      <c r="O164" s="8"/>
      <c r="P164" s="8"/>
    </row>
    <row r="165" spans="1:16" s="32" customFormat="1" ht="12" customHeight="1" x14ac:dyDescent="0.2">
      <c r="E165" s="87"/>
      <c r="F165" s="87"/>
      <c r="G165" s="229" t="s">
        <v>115</v>
      </c>
      <c r="H165" s="230"/>
      <c r="I165" s="87"/>
      <c r="J165" s="87"/>
      <c r="K165" s="87"/>
      <c r="L165" s="87"/>
      <c r="M165" s="87"/>
      <c r="N165" s="87"/>
      <c r="O165" s="8"/>
      <c r="P165" s="8"/>
    </row>
    <row r="166" spans="1:16" ht="10.5" customHeight="1" x14ac:dyDescent="0.2">
      <c r="E166" s="87"/>
      <c r="F166" s="86"/>
      <c r="G166" s="225" t="s">
        <v>140</v>
      </c>
      <c r="H166" s="226"/>
      <c r="I166" s="87"/>
      <c r="J166" s="87"/>
      <c r="K166" s="87"/>
      <c r="L166" s="87"/>
      <c r="M166" s="87"/>
      <c r="N166" s="87"/>
      <c r="O166" s="8"/>
      <c r="P166" s="8"/>
    </row>
    <row r="167" spans="1:16" ht="9.9499999999999993" customHeight="1" x14ac:dyDescent="0.2">
      <c r="E167" s="87"/>
      <c r="F167" s="86"/>
      <c r="G167" s="225" t="s">
        <v>220</v>
      </c>
      <c r="H167" s="226"/>
      <c r="I167" s="87"/>
      <c r="J167" s="87"/>
      <c r="K167" s="87"/>
      <c r="L167" s="87"/>
      <c r="M167" s="87"/>
      <c r="N167" s="87"/>
      <c r="O167" s="8"/>
      <c r="P167" s="8"/>
    </row>
    <row r="168" spans="1:16" ht="9.9499999999999993" customHeight="1" x14ac:dyDescent="0.2">
      <c r="E168" s="87"/>
      <c r="F168" s="86"/>
      <c r="G168" s="225" t="s">
        <v>221</v>
      </c>
      <c r="H168" s="226"/>
      <c r="I168" s="87"/>
      <c r="J168" s="87"/>
      <c r="K168" s="87"/>
      <c r="L168" s="87"/>
      <c r="M168" s="87"/>
      <c r="N168" s="87"/>
      <c r="O168" s="8"/>
      <c r="P168" s="8"/>
    </row>
    <row r="169" spans="1:16" ht="9" customHeight="1" x14ac:dyDescent="0.2">
      <c r="E169" s="87"/>
      <c r="F169" s="106"/>
      <c r="G169" s="231"/>
      <c r="H169" s="231"/>
      <c r="I169" s="86"/>
      <c r="J169" s="87"/>
      <c r="K169" s="87"/>
      <c r="L169" s="87"/>
      <c r="M169" s="87"/>
      <c r="N169" s="87"/>
      <c r="O169" s="8"/>
      <c r="P169" s="8"/>
    </row>
    <row r="170" spans="1:16" ht="15" customHeight="1" x14ac:dyDescent="0.2">
      <c r="A170" s="87"/>
      <c r="B170" s="87"/>
      <c r="C170" s="87"/>
      <c r="D170" s="231" t="s">
        <v>33</v>
      </c>
      <c r="E170" s="231"/>
      <c r="F170" s="231"/>
      <c r="G170" s="231"/>
      <c r="H170" s="231"/>
      <c r="I170" s="89" t="s">
        <v>4</v>
      </c>
      <c r="J170" s="248">
        <f>SUM(J171)</f>
        <v>60000</v>
      </c>
      <c r="K170" s="250"/>
      <c r="L170" s="250"/>
      <c r="M170" s="250"/>
      <c r="N170" s="6" t="s">
        <v>5</v>
      </c>
      <c r="O170" s="8"/>
      <c r="P170" s="8"/>
    </row>
    <row r="171" spans="1:16" s="4" customFormat="1" ht="14.25" customHeight="1" x14ac:dyDescent="0.2">
      <c r="A171" s="43"/>
      <c r="B171" s="43"/>
      <c r="C171" s="43"/>
      <c r="D171" s="43"/>
      <c r="E171" s="43"/>
      <c r="F171" s="231" t="s">
        <v>290</v>
      </c>
      <c r="G171" s="231"/>
      <c r="H171" s="231"/>
      <c r="I171" s="96" t="s">
        <v>6</v>
      </c>
      <c r="J171" s="251">
        <v>60000</v>
      </c>
      <c r="K171" s="252"/>
      <c r="L171" s="252"/>
      <c r="M171" s="252"/>
      <c r="N171" s="44" t="s">
        <v>5</v>
      </c>
      <c r="O171" s="45"/>
      <c r="P171" s="45"/>
    </row>
    <row r="172" spans="1:16" ht="25.5" customHeight="1" x14ac:dyDescent="0.2">
      <c r="E172" s="87"/>
      <c r="F172" s="86"/>
      <c r="G172" s="234" t="s">
        <v>575</v>
      </c>
      <c r="H172" s="235"/>
      <c r="I172" s="87"/>
      <c r="J172" s="87"/>
      <c r="K172" s="87"/>
      <c r="L172" s="87"/>
      <c r="M172" s="87"/>
      <c r="N172" s="87"/>
      <c r="O172" s="8"/>
      <c r="P172" s="8"/>
    </row>
    <row r="173" spans="1:16" s="32" customFormat="1" ht="12" customHeight="1" x14ac:dyDescent="0.2">
      <c r="E173" s="87"/>
      <c r="F173" s="87"/>
      <c r="G173" s="229" t="s">
        <v>115</v>
      </c>
      <c r="H173" s="230"/>
      <c r="I173" s="87"/>
      <c r="J173" s="87"/>
      <c r="K173" s="87"/>
      <c r="L173" s="87"/>
      <c r="M173" s="87"/>
      <c r="N173" s="87"/>
      <c r="O173" s="8"/>
      <c r="P173" s="8"/>
    </row>
    <row r="174" spans="1:16" ht="12" customHeight="1" x14ac:dyDescent="0.2">
      <c r="E174" s="87"/>
      <c r="F174" s="86"/>
      <c r="G174" s="225" t="s">
        <v>412</v>
      </c>
      <c r="H174" s="226"/>
      <c r="I174" s="87"/>
      <c r="J174" s="87"/>
      <c r="K174" s="87"/>
      <c r="L174" s="87"/>
      <c r="M174" s="87"/>
      <c r="N174" s="87"/>
      <c r="O174" s="8"/>
      <c r="P174" s="8"/>
    </row>
    <row r="175" spans="1:16" ht="12.75" customHeight="1" x14ac:dyDescent="0.2">
      <c r="E175" s="87"/>
      <c r="F175" s="86"/>
      <c r="G175" s="229" t="s">
        <v>134</v>
      </c>
      <c r="H175" s="230"/>
      <c r="I175" s="87"/>
      <c r="J175" s="87"/>
      <c r="K175" s="87"/>
      <c r="L175" s="87"/>
      <c r="M175" s="87"/>
      <c r="N175" s="87"/>
      <c r="O175" s="8"/>
      <c r="P175" s="8"/>
    </row>
    <row r="176" spans="1:16" ht="12" customHeight="1" x14ac:dyDescent="0.2">
      <c r="A176" s="87"/>
      <c r="B176" s="87"/>
      <c r="C176" s="87"/>
      <c r="D176" s="87"/>
      <c r="E176" s="86"/>
      <c r="F176" s="86"/>
      <c r="G176" s="28"/>
      <c r="H176" s="86"/>
      <c r="I176" s="89"/>
      <c r="J176" s="88"/>
      <c r="K176" s="89"/>
      <c r="L176" s="89"/>
      <c r="M176" s="89"/>
      <c r="N176" s="6"/>
      <c r="O176" s="8"/>
      <c r="P176" s="8"/>
    </row>
    <row r="177" spans="1:16" ht="15" customHeight="1" x14ac:dyDescent="0.2">
      <c r="A177" s="87"/>
      <c r="B177" s="87"/>
      <c r="C177" s="87"/>
      <c r="D177" s="235" t="s">
        <v>302</v>
      </c>
      <c r="E177" s="235"/>
      <c r="F177" s="235"/>
      <c r="G177" s="235"/>
      <c r="H177" s="235"/>
      <c r="I177" s="89" t="s">
        <v>4</v>
      </c>
      <c r="J177" s="248">
        <f>SUM(J178,J185,J191,J196)</f>
        <v>950000</v>
      </c>
      <c r="K177" s="250"/>
      <c r="L177" s="250"/>
      <c r="M177" s="250"/>
      <c r="N177" s="6" t="s">
        <v>5</v>
      </c>
      <c r="O177" s="8"/>
      <c r="P177" s="8"/>
    </row>
    <row r="178" spans="1:16" s="4" customFormat="1" ht="15" customHeight="1" x14ac:dyDescent="0.2">
      <c r="A178" s="43"/>
      <c r="B178" s="43"/>
      <c r="C178" s="43"/>
      <c r="D178" s="43"/>
      <c r="E178" s="43">
        <v>1</v>
      </c>
      <c r="F178" s="230" t="s">
        <v>306</v>
      </c>
      <c r="G178" s="230"/>
      <c r="H178" s="230"/>
      <c r="I178" s="96" t="s">
        <v>6</v>
      </c>
      <c r="J178" s="251">
        <v>30000</v>
      </c>
      <c r="K178" s="252"/>
      <c r="L178" s="252"/>
      <c r="M178" s="252"/>
      <c r="N178" s="44" t="s">
        <v>5</v>
      </c>
      <c r="O178" s="45"/>
      <c r="P178" s="45"/>
    </row>
    <row r="179" spans="1:16" ht="52.5" customHeight="1" x14ac:dyDescent="0.2">
      <c r="E179" s="87"/>
      <c r="F179" s="86"/>
      <c r="G179" s="272" t="s">
        <v>307</v>
      </c>
      <c r="H179" s="273"/>
      <c r="I179" s="87"/>
      <c r="J179" s="87"/>
      <c r="K179" s="87"/>
      <c r="L179" s="87"/>
      <c r="M179" s="87"/>
      <c r="N179" s="87"/>
      <c r="O179" s="8"/>
      <c r="P179" s="8"/>
    </row>
    <row r="180" spans="1:16" s="32" customFormat="1" ht="12" customHeight="1" x14ac:dyDescent="0.2">
      <c r="E180" s="87"/>
      <c r="F180" s="87"/>
      <c r="G180" s="229" t="s">
        <v>115</v>
      </c>
      <c r="H180" s="230"/>
      <c r="I180" s="87"/>
      <c r="J180" s="87"/>
      <c r="K180" s="87"/>
      <c r="L180" s="87"/>
      <c r="M180" s="87"/>
      <c r="N180" s="87"/>
      <c r="O180" s="8"/>
      <c r="P180" s="8"/>
    </row>
    <row r="181" spans="1:16" ht="12" customHeight="1" x14ac:dyDescent="0.2">
      <c r="E181" s="87"/>
      <c r="F181" s="86"/>
      <c r="G181" s="225" t="s">
        <v>95</v>
      </c>
      <c r="H181" s="226"/>
      <c r="I181" s="87"/>
      <c r="J181" s="87"/>
      <c r="K181" s="87"/>
      <c r="L181" s="87"/>
      <c r="M181" s="87"/>
      <c r="N181" s="87"/>
      <c r="O181" s="8"/>
      <c r="P181" s="8"/>
    </row>
    <row r="182" spans="1:16" ht="12" customHeight="1" x14ac:dyDescent="0.2">
      <c r="E182" s="87"/>
      <c r="F182" s="86"/>
      <c r="G182" s="225" t="s">
        <v>331</v>
      </c>
      <c r="H182" s="226"/>
      <c r="I182" s="87"/>
      <c r="J182" s="87"/>
      <c r="K182" s="87"/>
      <c r="L182" s="87"/>
      <c r="M182" s="87"/>
      <c r="N182" s="87"/>
      <c r="O182" s="8"/>
      <c r="P182" s="8"/>
    </row>
    <row r="183" spans="1:16" ht="9.75" customHeight="1" x14ac:dyDescent="0.2">
      <c r="A183" s="87"/>
      <c r="B183" s="87"/>
      <c r="C183" s="87"/>
      <c r="D183" s="87"/>
      <c r="E183" s="86"/>
      <c r="F183" s="86"/>
      <c r="G183" s="225" t="s">
        <v>332</v>
      </c>
      <c r="H183" s="226"/>
      <c r="I183" s="89"/>
      <c r="J183" s="88"/>
      <c r="K183" s="89"/>
      <c r="L183" s="89"/>
      <c r="M183" s="89"/>
      <c r="N183" s="6"/>
      <c r="O183" s="8"/>
      <c r="P183" s="8"/>
    </row>
    <row r="184" spans="1:16" ht="9.75" customHeight="1" x14ac:dyDescent="0.2">
      <c r="A184" s="87"/>
      <c r="B184" s="87"/>
      <c r="C184" s="87"/>
      <c r="D184" s="87"/>
      <c r="E184" s="86"/>
      <c r="F184" s="86"/>
      <c r="G184" s="109"/>
      <c r="H184" s="110"/>
      <c r="I184" s="89"/>
      <c r="J184" s="88"/>
      <c r="K184" s="89"/>
      <c r="L184" s="89"/>
      <c r="M184" s="89"/>
      <c r="N184" s="6"/>
      <c r="O184" s="8"/>
      <c r="P184" s="8"/>
    </row>
    <row r="185" spans="1:16" ht="15.75" customHeight="1" x14ac:dyDescent="0.2">
      <c r="A185" s="87"/>
      <c r="B185" s="87"/>
      <c r="C185" s="87"/>
      <c r="D185" s="87"/>
      <c r="E185" s="86">
        <v>2</v>
      </c>
      <c r="F185" s="235" t="s">
        <v>21</v>
      </c>
      <c r="G185" s="235"/>
      <c r="H185" s="235"/>
      <c r="I185" s="96" t="s">
        <v>6</v>
      </c>
      <c r="J185" s="248">
        <v>500000</v>
      </c>
      <c r="K185" s="248"/>
      <c r="L185" s="248"/>
      <c r="M185" s="248"/>
      <c r="N185" s="6" t="s">
        <v>5</v>
      </c>
      <c r="O185" s="8"/>
      <c r="P185" s="8"/>
    </row>
    <row r="186" spans="1:16" ht="62.25" customHeight="1" x14ac:dyDescent="0.2">
      <c r="E186" s="87"/>
      <c r="F186" s="86"/>
      <c r="G186" s="236" t="s">
        <v>619</v>
      </c>
      <c r="H186" s="237"/>
      <c r="I186" s="87"/>
      <c r="J186" s="87"/>
      <c r="K186" s="87"/>
      <c r="L186" s="87"/>
      <c r="M186" s="87"/>
      <c r="N186" s="87"/>
      <c r="O186" s="8"/>
      <c r="P186" s="8"/>
    </row>
    <row r="187" spans="1:16" s="32" customFormat="1" ht="12" customHeight="1" x14ac:dyDescent="0.2">
      <c r="E187" s="87"/>
      <c r="F187" s="87"/>
      <c r="G187" s="229" t="s">
        <v>115</v>
      </c>
      <c r="H187" s="230"/>
      <c r="I187" s="87"/>
      <c r="J187" s="87"/>
      <c r="K187" s="87"/>
      <c r="L187" s="87"/>
      <c r="M187" s="87"/>
      <c r="N187" s="87"/>
      <c r="O187" s="8"/>
      <c r="P187" s="8"/>
    </row>
    <row r="188" spans="1:16" ht="19.5" customHeight="1" x14ac:dyDescent="0.2">
      <c r="E188" s="87"/>
      <c r="F188" s="86"/>
      <c r="G188" s="236" t="s">
        <v>429</v>
      </c>
      <c r="H188" s="237"/>
      <c r="I188" s="87"/>
      <c r="J188" s="87"/>
      <c r="K188" s="87"/>
      <c r="L188" s="87"/>
      <c r="M188" s="87"/>
      <c r="N188" s="87"/>
      <c r="O188" s="8"/>
      <c r="P188" s="8"/>
    </row>
    <row r="189" spans="1:16" ht="20.25" customHeight="1" x14ac:dyDescent="0.2">
      <c r="E189" s="87"/>
      <c r="F189" s="86"/>
      <c r="G189" s="236" t="s">
        <v>416</v>
      </c>
      <c r="H189" s="237"/>
      <c r="I189" s="87"/>
      <c r="J189" s="87"/>
      <c r="K189" s="87"/>
      <c r="L189" s="87"/>
      <c r="M189" s="87"/>
      <c r="N189" s="87"/>
      <c r="O189" s="8"/>
      <c r="P189" s="8"/>
    </row>
    <row r="190" spans="1:16" ht="20.25" customHeight="1" x14ac:dyDescent="0.2">
      <c r="E190" s="87"/>
      <c r="F190" s="106"/>
      <c r="G190" s="232" t="s">
        <v>568</v>
      </c>
      <c r="H190" s="233"/>
      <c r="I190" s="87"/>
      <c r="J190" s="87"/>
      <c r="K190" s="87"/>
      <c r="L190" s="87"/>
      <c r="M190" s="87"/>
      <c r="N190" s="87"/>
      <c r="O190" s="8"/>
      <c r="P190" s="8"/>
    </row>
    <row r="191" spans="1:16" ht="15" customHeight="1" x14ac:dyDescent="0.2">
      <c r="A191" s="87"/>
      <c r="B191" s="87"/>
      <c r="C191" s="87"/>
      <c r="D191" s="87"/>
      <c r="E191" s="86">
        <v>3</v>
      </c>
      <c r="F191" s="235" t="s">
        <v>634</v>
      </c>
      <c r="G191" s="235"/>
      <c r="H191" s="235"/>
      <c r="I191" s="96" t="s">
        <v>6</v>
      </c>
      <c r="J191" s="248">
        <v>300000</v>
      </c>
      <c r="K191" s="248"/>
      <c r="L191" s="248"/>
      <c r="M191" s="248"/>
      <c r="N191" s="6" t="s">
        <v>5</v>
      </c>
      <c r="O191" s="8"/>
      <c r="P191" s="8"/>
    </row>
    <row r="192" spans="1:16" ht="52.5" customHeight="1" x14ac:dyDescent="0.2">
      <c r="E192" s="87"/>
      <c r="F192" s="216"/>
      <c r="G192" s="234" t="s">
        <v>635</v>
      </c>
      <c r="H192" s="235"/>
      <c r="I192" s="87"/>
      <c r="J192" s="87"/>
      <c r="K192" s="87"/>
      <c r="L192" s="87"/>
      <c r="M192" s="87"/>
      <c r="N192" s="87"/>
      <c r="O192" s="8"/>
      <c r="P192" s="8"/>
    </row>
    <row r="193" spans="1:16" s="32" customFormat="1" ht="12" customHeight="1" x14ac:dyDescent="0.2">
      <c r="E193" s="87"/>
      <c r="F193" s="215"/>
      <c r="G193" s="242" t="s">
        <v>115</v>
      </c>
      <c r="H193" s="231"/>
      <c r="I193" s="87"/>
      <c r="J193" s="87"/>
      <c r="K193" s="87"/>
      <c r="L193" s="87"/>
      <c r="M193" s="87"/>
      <c r="N193" s="87"/>
      <c r="O193" s="8"/>
      <c r="P193" s="8"/>
    </row>
    <row r="194" spans="1:16" ht="22.5" customHeight="1" x14ac:dyDescent="0.2">
      <c r="E194" s="87"/>
      <c r="F194" s="216"/>
      <c r="G194" s="236" t="s">
        <v>429</v>
      </c>
      <c r="H194" s="237"/>
      <c r="I194" s="87"/>
      <c r="J194" s="87"/>
      <c r="K194" s="87"/>
      <c r="L194" s="87"/>
      <c r="M194" s="87"/>
      <c r="N194" s="87"/>
      <c r="O194" s="8"/>
      <c r="P194" s="8"/>
    </row>
    <row r="195" spans="1:16" ht="11.25" customHeight="1" x14ac:dyDescent="0.2">
      <c r="A195" s="87"/>
      <c r="B195" s="87"/>
      <c r="C195" s="87"/>
      <c r="D195" s="87"/>
      <c r="E195" s="86"/>
      <c r="F195" s="216"/>
      <c r="G195" s="28"/>
      <c r="H195" s="216"/>
      <c r="I195" s="89"/>
      <c r="J195" s="88"/>
      <c r="K195" s="88"/>
      <c r="L195" s="88"/>
      <c r="M195" s="88"/>
      <c r="N195" s="6"/>
      <c r="O195" s="8"/>
      <c r="P195" s="8"/>
    </row>
    <row r="196" spans="1:16" ht="15" customHeight="1" x14ac:dyDescent="0.2">
      <c r="A196" s="87"/>
      <c r="B196" s="87"/>
      <c r="C196" s="87"/>
      <c r="D196" s="87"/>
      <c r="E196" s="86">
        <v>4</v>
      </c>
      <c r="F196" s="235" t="s">
        <v>113</v>
      </c>
      <c r="G196" s="235"/>
      <c r="H196" s="235"/>
      <c r="I196" s="96" t="s">
        <v>6</v>
      </c>
      <c r="J196" s="248">
        <v>120000</v>
      </c>
      <c r="K196" s="248"/>
      <c r="L196" s="248"/>
      <c r="M196" s="248"/>
      <c r="N196" s="6" t="s">
        <v>5</v>
      </c>
      <c r="O196" s="8"/>
      <c r="P196" s="8"/>
    </row>
    <row r="197" spans="1:16" ht="51.75" customHeight="1" x14ac:dyDescent="0.2">
      <c r="E197" s="87"/>
      <c r="F197" s="216"/>
      <c r="G197" s="234" t="s">
        <v>638</v>
      </c>
      <c r="H197" s="235"/>
      <c r="I197" s="87"/>
      <c r="J197" s="87"/>
      <c r="K197" s="87"/>
      <c r="L197" s="87"/>
      <c r="M197" s="87"/>
      <c r="N197" s="87"/>
      <c r="O197" s="8"/>
      <c r="P197" s="8"/>
    </row>
    <row r="198" spans="1:16" s="32" customFormat="1" ht="12" customHeight="1" x14ac:dyDescent="0.2">
      <c r="E198" s="87"/>
      <c r="F198" s="87"/>
      <c r="G198" s="242" t="s">
        <v>115</v>
      </c>
      <c r="H198" s="231"/>
      <c r="I198" s="87"/>
      <c r="J198" s="87"/>
      <c r="K198" s="87"/>
      <c r="L198" s="87"/>
      <c r="M198" s="87"/>
      <c r="N198" s="87"/>
      <c r="O198" s="8"/>
      <c r="P198" s="8"/>
    </row>
    <row r="199" spans="1:16" ht="22.5" customHeight="1" x14ac:dyDescent="0.2">
      <c r="E199" s="87"/>
      <c r="F199" s="86"/>
      <c r="G199" s="236" t="s">
        <v>430</v>
      </c>
      <c r="H199" s="237"/>
      <c r="I199" s="87"/>
      <c r="J199" s="87"/>
      <c r="K199" s="87"/>
      <c r="L199" s="87"/>
      <c r="M199" s="87"/>
      <c r="N199" s="87"/>
      <c r="O199" s="8"/>
      <c r="P199" s="8"/>
    </row>
    <row r="200" spans="1:16" ht="13.5" customHeight="1" x14ac:dyDescent="0.2">
      <c r="E200" s="87"/>
      <c r="F200" s="86"/>
      <c r="G200" s="100"/>
      <c r="H200" s="101"/>
      <c r="I200" s="87"/>
      <c r="J200" s="87"/>
      <c r="K200" s="87"/>
      <c r="L200" s="87"/>
      <c r="M200" s="87"/>
      <c r="N200" s="87"/>
      <c r="O200" s="8"/>
      <c r="P200" s="8"/>
    </row>
    <row r="201" spans="1:16" ht="15" customHeight="1" x14ac:dyDescent="0.2">
      <c r="A201" s="87"/>
      <c r="B201" s="87"/>
      <c r="C201" s="90"/>
      <c r="D201" s="249" t="s">
        <v>120</v>
      </c>
      <c r="E201" s="249"/>
      <c r="F201" s="249"/>
      <c r="G201" s="249"/>
      <c r="H201" s="249"/>
      <c r="I201" s="1" t="s">
        <v>2</v>
      </c>
      <c r="J201" s="247">
        <f>SUM(J202,J209,J216,J223,J230,J237,J244,J252)</f>
        <v>610000</v>
      </c>
      <c r="K201" s="247"/>
      <c r="L201" s="247"/>
      <c r="M201" s="247"/>
      <c r="N201" s="2" t="s">
        <v>3</v>
      </c>
      <c r="O201" s="8"/>
      <c r="P201" s="8"/>
    </row>
    <row r="202" spans="1:16" ht="15" customHeight="1" x14ac:dyDescent="0.2">
      <c r="A202" s="87"/>
      <c r="B202" s="87"/>
      <c r="C202" s="87"/>
      <c r="D202" s="231" t="s">
        <v>34</v>
      </c>
      <c r="E202" s="231"/>
      <c r="F202" s="231"/>
      <c r="G202" s="231"/>
      <c r="H202" s="231"/>
      <c r="I202" s="93" t="s">
        <v>4</v>
      </c>
      <c r="J202" s="239">
        <v>70000</v>
      </c>
      <c r="K202" s="239"/>
      <c r="L202" s="239"/>
      <c r="M202" s="239"/>
      <c r="N202" s="10" t="s">
        <v>5</v>
      </c>
      <c r="O202" s="8"/>
      <c r="P202" s="8"/>
    </row>
    <row r="203" spans="1:16" ht="42.75" customHeight="1" x14ac:dyDescent="0.2">
      <c r="E203" s="87"/>
      <c r="F203" s="237" t="s">
        <v>356</v>
      </c>
      <c r="G203" s="237"/>
      <c r="H203" s="237"/>
      <c r="I203" s="87"/>
      <c r="J203" s="231"/>
      <c r="K203" s="231"/>
      <c r="L203" s="231"/>
      <c r="M203" s="231"/>
      <c r="N203" s="87"/>
      <c r="O203" s="8"/>
      <c r="P203" s="8"/>
    </row>
    <row r="204" spans="1:16" s="32" customFormat="1" ht="12" customHeight="1" x14ac:dyDescent="0.2">
      <c r="E204" s="87"/>
      <c r="F204" s="87"/>
      <c r="G204" s="229" t="s">
        <v>115</v>
      </c>
      <c r="H204" s="230"/>
      <c r="I204" s="87"/>
      <c r="J204" s="87"/>
      <c r="K204" s="87"/>
      <c r="L204" s="87"/>
      <c r="M204" s="87"/>
      <c r="N204" s="87"/>
      <c r="O204" s="8"/>
      <c r="P204" s="8"/>
    </row>
    <row r="205" spans="1:16" ht="10.5" customHeight="1" x14ac:dyDescent="0.2">
      <c r="E205" s="87"/>
      <c r="F205" s="86"/>
      <c r="G205" s="225" t="s">
        <v>140</v>
      </c>
      <c r="H205" s="226"/>
      <c r="I205" s="87"/>
      <c r="J205" s="87"/>
      <c r="K205" s="87"/>
      <c r="L205" s="87"/>
      <c r="M205" s="87"/>
      <c r="N205" s="87"/>
      <c r="O205" s="8"/>
      <c r="P205" s="8"/>
    </row>
    <row r="206" spans="1:16" ht="10.5" customHeight="1" x14ac:dyDescent="0.2">
      <c r="E206" s="87"/>
      <c r="F206" s="86"/>
      <c r="G206" s="227" t="s">
        <v>224</v>
      </c>
      <c r="H206" s="228"/>
      <c r="I206" s="87"/>
      <c r="J206" s="87"/>
      <c r="K206" s="87"/>
      <c r="L206" s="87"/>
      <c r="M206" s="87"/>
      <c r="N206" s="87"/>
      <c r="O206" s="8"/>
      <c r="P206" s="8"/>
    </row>
    <row r="207" spans="1:16" ht="10.5" customHeight="1" x14ac:dyDescent="0.2">
      <c r="E207" s="87"/>
      <c r="F207" s="86"/>
      <c r="G207" s="227" t="s">
        <v>223</v>
      </c>
      <c r="H207" s="228"/>
      <c r="I207" s="87"/>
      <c r="J207" s="87"/>
      <c r="K207" s="87"/>
      <c r="L207" s="87"/>
      <c r="M207" s="87"/>
      <c r="N207" s="87"/>
      <c r="O207" s="8"/>
      <c r="P207" s="8"/>
    </row>
    <row r="208" spans="1:16" ht="8.25" customHeight="1" x14ac:dyDescent="0.2">
      <c r="E208" s="87"/>
      <c r="F208" s="86"/>
      <c r="G208" s="28"/>
      <c r="H208" s="86"/>
      <c r="I208" s="87"/>
      <c r="J208" s="87"/>
      <c r="K208" s="87"/>
      <c r="L208" s="87"/>
      <c r="M208" s="87"/>
      <c r="N208" s="87"/>
      <c r="O208" s="8"/>
      <c r="P208" s="8"/>
    </row>
    <row r="209" spans="1:16" ht="15.75" x14ac:dyDescent="0.2">
      <c r="A209" s="87"/>
      <c r="B209" s="87"/>
      <c r="C209" s="87"/>
      <c r="D209" s="231" t="s">
        <v>35</v>
      </c>
      <c r="E209" s="231"/>
      <c r="F209" s="231"/>
      <c r="G209" s="231"/>
      <c r="H209" s="231"/>
      <c r="I209" s="93" t="s">
        <v>4</v>
      </c>
      <c r="J209" s="239">
        <v>20000</v>
      </c>
      <c r="K209" s="239"/>
      <c r="L209" s="239"/>
      <c r="M209" s="239"/>
      <c r="N209" s="10" t="s">
        <v>5</v>
      </c>
      <c r="O209" s="8"/>
      <c r="P209" s="8"/>
    </row>
    <row r="210" spans="1:16" ht="27.75" customHeight="1" x14ac:dyDescent="0.2">
      <c r="E210" s="87"/>
      <c r="F210" s="276" t="s">
        <v>269</v>
      </c>
      <c r="G210" s="284"/>
      <c r="H210" s="284"/>
      <c r="I210" s="87"/>
      <c r="J210" s="231"/>
      <c r="K210" s="231"/>
      <c r="L210" s="231"/>
      <c r="M210" s="231"/>
      <c r="N210" s="87"/>
      <c r="O210" s="8"/>
      <c r="P210" s="8"/>
    </row>
    <row r="211" spans="1:16" s="32" customFormat="1" ht="12" customHeight="1" x14ac:dyDescent="0.2">
      <c r="E211" s="87"/>
      <c r="F211" s="87"/>
      <c r="G211" s="229" t="s">
        <v>115</v>
      </c>
      <c r="H211" s="230"/>
      <c r="I211" s="87"/>
      <c r="J211" s="87"/>
      <c r="K211" s="87"/>
      <c r="L211" s="87"/>
      <c r="M211" s="87"/>
      <c r="N211" s="87"/>
      <c r="O211" s="8"/>
      <c r="P211" s="8"/>
    </row>
    <row r="212" spans="1:16" ht="10.5" customHeight="1" x14ac:dyDescent="0.2">
      <c r="E212" s="87"/>
      <c r="F212" s="86"/>
      <c r="G212" s="225" t="s">
        <v>140</v>
      </c>
      <c r="H212" s="226"/>
      <c r="I212" s="87"/>
      <c r="J212" s="87"/>
      <c r="K212" s="87"/>
      <c r="L212" s="87"/>
      <c r="M212" s="87"/>
      <c r="N212" s="87"/>
      <c r="O212" s="8"/>
      <c r="P212" s="8"/>
    </row>
    <row r="213" spans="1:16" ht="10.5" customHeight="1" x14ac:dyDescent="0.2">
      <c r="E213" s="87"/>
      <c r="F213" s="86"/>
      <c r="G213" s="227" t="s">
        <v>224</v>
      </c>
      <c r="H213" s="228"/>
      <c r="I213" s="87"/>
      <c r="J213" s="87"/>
      <c r="K213" s="87"/>
      <c r="L213" s="87"/>
      <c r="M213" s="87"/>
      <c r="N213" s="87"/>
      <c r="O213" s="8"/>
      <c r="P213" s="8"/>
    </row>
    <row r="214" spans="1:16" ht="10.5" customHeight="1" x14ac:dyDescent="0.2">
      <c r="E214" s="87"/>
      <c r="F214" s="86"/>
      <c r="G214" s="227" t="s">
        <v>223</v>
      </c>
      <c r="H214" s="228"/>
      <c r="I214" s="87"/>
      <c r="J214" s="87"/>
      <c r="K214" s="87"/>
      <c r="L214" s="87"/>
      <c r="M214" s="87"/>
      <c r="N214" s="87"/>
      <c r="O214" s="8"/>
      <c r="P214" s="8"/>
    </row>
    <row r="215" spans="1:16" ht="7.5" customHeight="1" x14ac:dyDescent="0.2">
      <c r="E215" s="87"/>
      <c r="F215" s="86"/>
      <c r="G215" s="28"/>
      <c r="H215" s="86"/>
      <c r="I215" s="87"/>
      <c r="J215" s="87"/>
      <c r="K215" s="87"/>
      <c r="L215" s="87"/>
      <c r="M215" s="87"/>
      <c r="N215" s="87"/>
      <c r="O215" s="8"/>
      <c r="P215" s="8"/>
    </row>
    <row r="216" spans="1:16" ht="14.25" customHeight="1" x14ac:dyDescent="0.2">
      <c r="A216" s="87"/>
      <c r="B216" s="87"/>
      <c r="C216" s="87"/>
      <c r="D216" s="231" t="s">
        <v>36</v>
      </c>
      <c r="E216" s="231"/>
      <c r="F216" s="231"/>
      <c r="G216" s="231"/>
      <c r="H216" s="231"/>
      <c r="I216" s="93" t="s">
        <v>4</v>
      </c>
      <c r="J216" s="243">
        <v>30000</v>
      </c>
      <c r="K216" s="244"/>
      <c r="L216" s="244"/>
      <c r="M216" s="244"/>
      <c r="N216" s="10" t="s">
        <v>5</v>
      </c>
      <c r="O216" s="8"/>
      <c r="P216" s="8"/>
    </row>
    <row r="217" spans="1:16" ht="38.25" customHeight="1" x14ac:dyDescent="0.2">
      <c r="E217" s="87"/>
      <c r="F217" s="246" t="s">
        <v>270</v>
      </c>
      <c r="G217" s="246"/>
      <c r="H217" s="246"/>
      <c r="I217" s="87"/>
      <c r="J217" s="231"/>
      <c r="K217" s="231"/>
      <c r="L217" s="231"/>
      <c r="M217" s="231"/>
      <c r="N217" s="87"/>
      <c r="O217" s="8"/>
      <c r="P217" s="8"/>
    </row>
    <row r="218" spans="1:16" s="32" customFormat="1" ht="12" customHeight="1" x14ac:dyDescent="0.2">
      <c r="E218" s="87"/>
      <c r="F218" s="87"/>
      <c r="G218" s="229" t="s">
        <v>115</v>
      </c>
      <c r="H218" s="230"/>
      <c r="I218" s="87"/>
      <c r="J218" s="87"/>
      <c r="K218" s="87"/>
      <c r="L218" s="87"/>
      <c r="M218" s="87"/>
      <c r="N218" s="87"/>
      <c r="O218" s="8"/>
      <c r="P218" s="8"/>
    </row>
    <row r="219" spans="1:16" ht="10.5" customHeight="1" x14ac:dyDescent="0.2">
      <c r="E219" s="87"/>
      <c r="F219" s="86"/>
      <c r="G219" s="225" t="s">
        <v>140</v>
      </c>
      <c r="H219" s="226"/>
      <c r="I219" s="87"/>
      <c r="J219" s="87"/>
      <c r="K219" s="87"/>
      <c r="L219" s="87"/>
      <c r="M219" s="87"/>
      <c r="N219" s="87"/>
      <c r="O219" s="8"/>
      <c r="P219" s="8"/>
    </row>
    <row r="220" spans="1:16" ht="10.5" customHeight="1" x14ac:dyDescent="0.2">
      <c r="E220" s="87"/>
      <c r="F220" s="86"/>
      <c r="G220" s="227" t="s">
        <v>224</v>
      </c>
      <c r="H220" s="228"/>
      <c r="I220" s="87"/>
      <c r="J220" s="87"/>
      <c r="K220" s="87"/>
      <c r="L220" s="87"/>
      <c r="M220" s="87"/>
      <c r="N220" s="87"/>
      <c r="O220" s="8"/>
      <c r="P220" s="8"/>
    </row>
    <row r="221" spans="1:16" ht="10.5" customHeight="1" x14ac:dyDescent="0.2">
      <c r="E221" s="87"/>
      <c r="F221" s="86"/>
      <c r="G221" s="227" t="s">
        <v>223</v>
      </c>
      <c r="H221" s="228"/>
      <c r="I221" s="87"/>
      <c r="J221" s="87"/>
      <c r="K221" s="87"/>
      <c r="L221" s="87"/>
      <c r="M221" s="87"/>
      <c r="N221" s="87"/>
      <c r="O221" s="8"/>
      <c r="P221" s="8"/>
    </row>
    <row r="222" spans="1:16" ht="7.5" customHeight="1" x14ac:dyDescent="0.2">
      <c r="E222" s="87"/>
      <c r="F222" s="86"/>
      <c r="G222" s="28"/>
      <c r="H222" s="86"/>
      <c r="I222" s="87"/>
      <c r="J222" s="87"/>
      <c r="K222" s="87"/>
      <c r="L222" s="87"/>
      <c r="M222" s="87"/>
      <c r="N222" s="87"/>
      <c r="O222" s="8"/>
      <c r="P222" s="8"/>
    </row>
    <row r="223" spans="1:16" ht="15.75" x14ac:dyDescent="0.2">
      <c r="A223" s="87"/>
      <c r="B223" s="87"/>
      <c r="C223" s="87"/>
      <c r="D223" s="231" t="s">
        <v>60</v>
      </c>
      <c r="E223" s="231"/>
      <c r="F223" s="231"/>
      <c r="G223" s="231"/>
      <c r="H223" s="231"/>
      <c r="I223" s="93" t="s">
        <v>4</v>
      </c>
      <c r="J223" s="243">
        <v>20000</v>
      </c>
      <c r="K223" s="244"/>
      <c r="L223" s="244"/>
      <c r="M223" s="244"/>
      <c r="N223" s="10" t="s">
        <v>5</v>
      </c>
      <c r="O223" s="8"/>
      <c r="P223" s="8"/>
    </row>
    <row r="224" spans="1:16" ht="52.5" customHeight="1" x14ac:dyDescent="0.2">
      <c r="E224" s="87"/>
      <c r="F224" s="235" t="s">
        <v>282</v>
      </c>
      <c r="G224" s="235"/>
      <c r="H224" s="235"/>
      <c r="I224" s="87"/>
      <c r="J224" s="231"/>
      <c r="K224" s="231"/>
      <c r="L224" s="231"/>
      <c r="M224" s="231"/>
      <c r="N224" s="87"/>
      <c r="O224" s="8"/>
      <c r="P224" s="8"/>
    </row>
    <row r="225" spans="1:16" s="32" customFormat="1" ht="12" customHeight="1" x14ac:dyDescent="0.2">
      <c r="E225" s="87"/>
      <c r="F225" s="87"/>
      <c r="G225" s="229" t="s">
        <v>115</v>
      </c>
      <c r="H225" s="230"/>
      <c r="I225" s="87"/>
      <c r="J225" s="87"/>
      <c r="K225" s="87"/>
      <c r="L225" s="87"/>
      <c r="M225" s="87"/>
      <c r="N225" s="87"/>
      <c r="O225" s="8"/>
      <c r="P225" s="8"/>
    </row>
    <row r="226" spans="1:16" ht="10.5" customHeight="1" x14ac:dyDescent="0.2">
      <c r="E226" s="87"/>
      <c r="F226" s="86"/>
      <c r="G226" s="225" t="s">
        <v>140</v>
      </c>
      <c r="H226" s="226"/>
      <c r="I226" s="87"/>
      <c r="J226" s="87"/>
      <c r="K226" s="87"/>
      <c r="L226" s="87"/>
      <c r="M226" s="87"/>
      <c r="N226" s="87"/>
      <c r="O226" s="8"/>
      <c r="P226" s="8"/>
    </row>
    <row r="227" spans="1:16" ht="10.5" customHeight="1" x14ac:dyDescent="0.2">
      <c r="E227" s="87"/>
      <c r="F227" s="86"/>
      <c r="G227" s="227" t="s">
        <v>224</v>
      </c>
      <c r="H227" s="228"/>
      <c r="I227" s="87"/>
      <c r="J227" s="87"/>
      <c r="K227" s="87"/>
      <c r="L227" s="87"/>
      <c r="M227" s="87"/>
      <c r="N227" s="87"/>
      <c r="O227" s="8"/>
      <c r="P227" s="8"/>
    </row>
    <row r="228" spans="1:16" ht="10.5" customHeight="1" x14ac:dyDescent="0.2">
      <c r="E228" s="87"/>
      <c r="F228" s="86"/>
      <c r="G228" s="227" t="s">
        <v>223</v>
      </c>
      <c r="H228" s="228"/>
      <c r="I228" s="87"/>
      <c r="J228" s="87"/>
      <c r="K228" s="87"/>
      <c r="L228" s="87"/>
      <c r="M228" s="87"/>
      <c r="N228" s="87"/>
      <c r="O228" s="8"/>
      <c r="P228" s="8"/>
    </row>
    <row r="229" spans="1:16" ht="8.25" customHeight="1" x14ac:dyDescent="0.2">
      <c r="E229" s="87"/>
      <c r="F229" s="86"/>
      <c r="G229" s="28"/>
      <c r="H229" s="86"/>
      <c r="I229" s="87"/>
      <c r="J229" s="87"/>
      <c r="K229" s="87"/>
      <c r="L229" s="87"/>
      <c r="M229" s="87"/>
      <c r="N229" s="87"/>
      <c r="O229" s="8"/>
      <c r="P229" s="8"/>
    </row>
    <row r="230" spans="1:16" ht="15.75" x14ac:dyDescent="0.2">
      <c r="A230" s="87"/>
      <c r="B230" s="87"/>
      <c r="C230" s="87"/>
      <c r="D230" s="231" t="s">
        <v>37</v>
      </c>
      <c r="E230" s="231"/>
      <c r="F230" s="231"/>
      <c r="G230" s="231"/>
      <c r="H230" s="231"/>
      <c r="I230" s="93" t="s">
        <v>4</v>
      </c>
      <c r="J230" s="243">
        <v>20000</v>
      </c>
      <c r="K230" s="244"/>
      <c r="L230" s="244"/>
      <c r="M230" s="244"/>
      <c r="N230" s="10" t="s">
        <v>5</v>
      </c>
      <c r="O230" s="8"/>
      <c r="P230" s="8"/>
    </row>
    <row r="231" spans="1:16" ht="27.75" customHeight="1" x14ac:dyDescent="0.2">
      <c r="E231" s="87"/>
      <c r="F231" s="235" t="s">
        <v>271</v>
      </c>
      <c r="G231" s="235"/>
      <c r="H231" s="235"/>
      <c r="I231" s="87"/>
      <c r="J231" s="231"/>
      <c r="K231" s="231"/>
      <c r="L231" s="231"/>
      <c r="M231" s="231"/>
      <c r="N231" s="87"/>
      <c r="O231" s="8"/>
      <c r="P231" s="8"/>
    </row>
    <row r="232" spans="1:16" s="32" customFormat="1" ht="12" customHeight="1" x14ac:dyDescent="0.2">
      <c r="E232" s="87"/>
      <c r="F232" s="87"/>
      <c r="G232" s="229" t="s">
        <v>115</v>
      </c>
      <c r="H232" s="230"/>
      <c r="I232" s="87"/>
      <c r="J232" s="87"/>
      <c r="K232" s="87"/>
      <c r="L232" s="87"/>
      <c r="M232" s="87"/>
      <c r="N232" s="87"/>
      <c r="O232" s="8"/>
      <c r="P232" s="8"/>
    </row>
    <row r="233" spans="1:16" ht="10.5" customHeight="1" x14ac:dyDescent="0.2">
      <c r="E233" s="87"/>
      <c r="F233" s="86"/>
      <c r="G233" s="225" t="s">
        <v>140</v>
      </c>
      <c r="H233" s="226"/>
      <c r="I233" s="87"/>
      <c r="J233" s="87"/>
      <c r="K233" s="87"/>
      <c r="L233" s="87"/>
      <c r="M233" s="87"/>
      <c r="N233" s="87"/>
      <c r="O233" s="8"/>
      <c r="P233" s="8"/>
    </row>
    <row r="234" spans="1:16" ht="10.5" customHeight="1" x14ac:dyDescent="0.2">
      <c r="E234" s="87"/>
      <c r="F234" s="86"/>
      <c r="G234" s="227" t="s">
        <v>224</v>
      </c>
      <c r="H234" s="228"/>
      <c r="I234" s="87"/>
      <c r="J234" s="87"/>
      <c r="K234" s="87"/>
      <c r="L234" s="87"/>
      <c r="M234" s="87"/>
      <c r="N234" s="87"/>
      <c r="O234" s="8"/>
      <c r="P234" s="8"/>
    </row>
    <row r="235" spans="1:16" ht="10.5" customHeight="1" x14ac:dyDescent="0.2">
      <c r="E235" s="87"/>
      <c r="F235" s="86"/>
      <c r="G235" s="227" t="s">
        <v>223</v>
      </c>
      <c r="H235" s="228"/>
      <c r="I235" s="87"/>
      <c r="J235" s="87"/>
      <c r="K235" s="87"/>
      <c r="L235" s="87"/>
      <c r="M235" s="87"/>
      <c r="N235" s="87"/>
      <c r="O235" s="8"/>
      <c r="P235" s="8"/>
    </row>
    <row r="236" spans="1:16" ht="15" customHeight="1" x14ac:dyDescent="0.2">
      <c r="E236" s="87"/>
      <c r="F236" s="86"/>
      <c r="G236" s="28"/>
      <c r="H236" s="86"/>
      <c r="I236" s="87"/>
      <c r="J236" s="87"/>
      <c r="K236" s="87"/>
      <c r="L236" s="87"/>
      <c r="M236" s="87"/>
      <c r="N236" s="87"/>
      <c r="O236" s="8"/>
      <c r="P236" s="8"/>
    </row>
    <row r="237" spans="1:16" ht="15.75" x14ac:dyDescent="0.2">
      <c r="A237" s="87"/>
      <c r="B237" s="87"/>
      <c r="C237" s="87"/>
      <c r="D237" s="231" t="s">
        <v>38</v>
      </c>
      <c r="E237" s="231"/>
      <c r="F237" s="231"/>
      <c r="G237" s="231"/>
      <c r="H237" s="231"/>
      <c r="I237" s="93" t="s">
        <v>4</v>
      </c>
      <c r="J237" s="239">
        <v>400000</v>
      </c>
      <c r="K237" s="239"/>
      <c r="L237" s="239"/>
      <c r="M237" s="239"/>
      <c r="N237" s="10" t="s">
        <v>5</v>
      </c>
      <c r="O237" s="8"/>
      <c r="P237" s="8"/>
    </row>
    <row r="238" spans="1:16" ht="38.25" customHeight="1" x14ac:dyDescent="0.2">
      <c r="E238" s="87"/>
      <c r="F238" s="235" t="s">
        <v>272</v>
      </c>
      <c r="G238" s="235"/>
      <c r="H238" s="235"/>
      <c r="I238" s="87"/>
      <c r="J238" s="231"/>
      <c r="K238" s="231"/>
      <c r="L238" s="231"/>
      <c r="M238" s="231"/>
      <c r="N238" s="87"/>
      <c r="O238" s="8"/>
      <c r="P238" s="8"/>
    </row>
    <row r="239" spans="1:16" s="32" customFormat="1" ht="12" customHeight="1" x14ac:dyDescent="0.2">
      <c r="E239" s="87"/>
      <c r="F239" s="87"/>
      <c r="G239" s="229" t="s">
        <v>115</v>
      </c>
      <c r="H239" s="230"/>
      <c r="I239" s="87"/>
      <c r="J239" s="87"/>
      <c r="K239" s="87"/>
      <c r="L239" s="87"/>
      <c r="M239" s="87"/>
      <c r="N239" s="87"/>
      <c r="O239" s="8"/>
      <c r="P239" s="8"/>
    </row>
    <row r="240" spans="1:16" ht="10.5" customHeight="1" x14ac:dyDescent="0.2">
      <c r="E240" s="87"/>
      <c r="F240" s="86"/>
      <c r="G240" s="225" t="s">
        <v>140</v>
      </c>
      <c r="H240" s="226"/>
      <c r="I240" s="87"/>
      <c r="J240" s="87"/>
      <c r="K240" s="87"/>
      <c r="L240" s="87"/>
      <c r="M240" s="87"/>
      <c r="N240" s="87"/>
      <c r="O240" s="8"/>
      <c r="P240" s="8"/>
    </row>
    <row r="241" spans="1:16" ht="10.5" customHeight="1" x14ac:dyDescent="0.2">
      <c r="E241" s="87"/>
      <c r="F241" s="86"/>
      <c r="G241" s="227" t="s">
        <v>224</v>
      </c>
      <c r="H241" s="228"/>
      <c r="I241" s="87"/>
      <c r="J241" s="87"/>
      <c r="K241" s="87"/>
      <c r="L241" s="87"/>
      <c r="M241" s="87"/>
      <c r="N241" s="87"/>
      <c r="O241" s="8"/>
      <c r="P241" s="8"/>
    </row>
    <row r="242" spans="1:16" ht="10.5" customHeight="1" x14ac:dyDescent="0.2">
      <c r="E242" s="87"/>
      <c r="F242" s="86"/>
      <c r="G242" s="227" t="s">
        <v>223</v>
      </c>
      <c r="H242" s="228"/>
      <c r="I242" s="87"/>
      <c r="J242" s="87"/>
      <c r="K242" s="87"/>
      <c r="L242" s="87"/>
      <c r="M242" s="87"/>
      <c r="N242" s="87"/>
      <c r="O242" s="8"/>
      <c r="P242" s="8"/>
    </row>
    <row r="243" spans="1:16" ht="10.5" customHeight="1" x14ac:dyDescent="0.2">
      <c r="E243" s="87"/>
      <c r="F243" s="106"/>
      <c r="G243" s="231"/>
      <c r="H243" s="231"/>
      <c r="I243" s="86"/>
      <c r="J243" s="87"/>
      <c r="K243" s="87"/>
      <c r="L243" s="87"/>
      <c r="M243" s="87"/>
      <c r="N243" s="87"/>
      <c r="O243" s="8"/>
      <c r="P243" s="8"/>
    </row>
    <row r="244" spans="1:16" ht="15.75" x14ac:dyDescent="0.2">
      <c r="A244" s="87"/>
      <c r="B244" s="87"/>
      <c r="C244" s="87"/>
      <c r="D244" s="231" t="s">
        <v>137</v>
      </c>
      <c r="E244" s="231"/>
      <c r="F244" s="231"/>
      <c r="G244" s="231"/>
      <c r="H244" s="231"/>
      <c r="I244" s="93" t="s">
        <v>4</v>
      </c>
      <c r="J244" s="243">
        <v>10000</v>
      </c>
      <c r="K244" s="244"/>
      <c r="L244" s="244"/>
      <c r="M244" s="244"/>
      <c r="N244" s="10" t="s">
        <v>5</v>
      </c>
      <c r="O244" s="8"/>
      <c r="P244" s="8"/>
    </row>
    <row r="245" spans="1:16" ht="54" customHeight="1" x14ac:dyDescent="0.2">
      <c r="E245" s="87"/>
      <c r="F245" s="235" t="s">
        <v>273</v>
      </c>
      <c r="G245" s="235"/>
      <c r="H245" s="235"/>
      <c r="I245" s="87"/>
      <c r="J245" s="231"/>
      <c r="K245" s="231"/>
      <c r="L245" s="231"/>
      <c r="M245" s="231"/>
      <c r="N245" s="87"/>
      <c r="O245" s="8"/>
      <c r="P245" s="8"/>
    </row>
    <row r="246" spans="1:16" s="32" customFormat="1" ht="12" customHeight="1" x14ac:dyDescent="0.2">
      <c r="E246" s="87"/>
      <c r="F246" s="87"/>
      <c r="G246" s="229" t="s">
        <v>115</v>
      </c>
      <c r="H246" s="230"/>
      <c r="I246" s="87"/>
      <c r="J246" s="87"/>
      <c r="K246" s="87"/>
      <c r="L246" s="87"/>
      <c r="M246" s="87"/>
      <c r="N246" s="87"/>
      <c r="O246" s="8"/>
      <c r="P246" s="8"/>
    </row>
    <row r="247" spans="1:16" ht="10.5" customHeight="1" x14ac:dyDescent="0.2">
      <c r="E247" s="87"/>
      <c r="F247" s="86"/>
      <c r="G247" s="225" t="s">
        <v>138</v>
      </c>
      <c r="H247" s="226"/>
      <c r="I247" s="87"/>
      <c r="J247" s="87"/>
      <c r="K247" s="87"/>
      <c r="L247" s="87"/>
      <c r="M247" s="87"/>
      <c r="N247" s="87"/>
      <c r="O247" s="8"/>
      <c r="P247" s="8"/>
    </row>
    <row r="248" spans="1:16" ht="10.5" customHeight="1" x14ac:dyDescent="0.2">
      <c r="E248" s="87"/>
      <c r="F248" s="86"/>
      <c r="G248" s="227" t="s">
        <v>224</v>
      </c>
      <c r="H248" s="228"/>
      <c r="I248" s="87"/>
      <c r="J248" s="87"/>
      <c r="K248" s="87"/>
      <c r="L248" s="87"/>
      <c r="M248" s="87"/>
      <c r="N248" s="87"/>
      <c r="O248" s="8"/>
      <c r="P248" s="8"/>
    </row>
    <row r="249" spans="1:16" ht="10.5" customHeight="1" x14ac:dyDescent="0.2">
      <c r="E249" s="87"/>
      <c r="F249" s="86"/>
      <c r="G249" s="277" t="s">
        <v>225</v>
      </c>
      <c r="H249" s="278"/>
      <c r="I249" s="87"/>
      <c r="J249" s="87"/>
      <c r="K249" s="87"/>
      <c r="L249" s="87"/>
      <c r="M249" s="87"/>
      <c r="N249" s="87"/>
      <c r="O249" s="8"/>
      <c r="P249" s="8"/>
    </row>
    <row r="250" spans="1:16" ht="10.5" customHeight="1" x14ac:dyDescent="0.2">
      <c r="E250" s="87"/>
      <c r="F250" s="86"/>
      <c r="G250" s="227" t="s">
        <v>223</v>
      </c>
      <c r="H250" s="228"/>
      <c r="I250" s="87"/>
      <c r="J250" s="87"/>
      <c r="K250" s="87"/>
      <c r="L250" s="87"/>
      <c r="M250" s="87"/>
      <c r="N250" s="87"/>
      <c r="O250" s="8"/>
      <c r="P250" s="8"/>
    </row>
    <row r="251" spans="1:16" ht="9" customHeight="1" x14ac:dyDescent="0.2">
      <c r="E251" s="87"/>
      <c r="F251" s="86"/>
      <c r="G251" s="28"/>
      <c r="H251" s="86"/>
      <c r="I251" s="87"/>
      <c r="J251" s="87"/>
      <c r="K251" s="87"/>
      <c r="L251" s="87"/>
      <c r="M251" s="87"/>
      <c r="N251" s="87"/>
      <c r="O251" s="8"/>
      <c r="P251" s="8"/>
    </row>
    <row r="252" spans="1:16" ht="14.25" customHeight="1" x14ac:dyDescent="0.2">
      <c r="A252" s="87"/>
      <c r="B252" s="87"/>
      <c r="C252" s="87"/>
      <c r="D252" s="231" t="s">
        <v>39</v>
      </c>
      <c r="E252" s="231"/>
      <c r="F252" s="231"/>
      <c r="G252" s="231"/>
      <c r="H252" s="231"/>
      <c r="I252" s="93" t="s">
        <v>4</v>
      </c>
      <c r="J252" s="243">
        <v>40000</v>
      </c>
      <c r="K252" s="244"/>
      <c r="L252" s="244"/>
      <c r="M252" s="244"/>
      <c r="N252" s="10" t="s">
        <v>5</v>
      </c>
      <c r="O252" s="8"/>
      <c r="P252" s="8"/>
    </row>
    <row r="253" spans="1:16" ht="39.75" customHeight="1" x14ac:dyDescent="0.2">
      <c r="E253" s="87"/>
      <c r="F253" s="235" t="s">
        <v>274</v>
      </c>
      <c r="G253" s="235"/>
      <c r="H253" s="235"/>
      <c r="I253" s="87"/>
      <c r="J253" s="231"/>
      <c r="K253" s="231"/>
      <c r="L253" s="231"/>
      <c r="M253" s="231"/>
      <c r="N253" s="87"/>
      <c r="O253" s="8"/>
      <c r="P253" s="8"/>
    </row>
    <row r="254" spans="1:16" s="32" customFormat="1" ht="12" customHeight="1" x14ac:dyDescent="0.2">
      <c r="E254" s="87"/>
      <c r="F254" s="87"/>
      <c r="G254" s="229" t="s">
        <v>115</v>
      </c>
      <c r="H254" s="230"/>
      <c r="I254" s="87"/>
      <c r="J254" s="87"/>
      <c r="K254" s="87"/>
      <c r="L254" s="87"/>
      <c r="M254" s="87"/>
      <c r="N254" s="87"/>
      <c r="O254" s="8"/>
      <c r="P254" s="8"/>
    </row>
    <row r="255" spans="1:16" ht="10.5" customHeight="1" x14ac:dyDescent="0.2">
      <c r="E255" s="87"/>
      <c r="F255" s="86"/>
      <c r="G255" s="225" t="s">
        <v>140</v>
      </c>
      <c r="H255" s="226"/>
      <c r="I255" s="87"/>
      <c r="J255" s="87"/>
      <c r="K255" s="87"/>
      <c r="L255" s="87"/>
      <c r="M255" s="87"/>
      <c r="N255" s="87"/>
      <c r="O255" s="8"/>
      <c r="P255" s="8"/>
    </row>
    <row r="256" spans="1:16" ht="10.5" customHeight="1" x14ac:dyDescent="0.2">
      <c r="E256" s="87"/>
      <c r="F256" s="86"/>
      <c r="G256" s="227" t="s">
        <v>224</v>
      </c>
      <c r="H256" s="228"/>
      <c r="I256" s="87"/>
      <c r="J256" s="87"/>
      <c r="K256" s="87"/>
      <c r="L256" s="87"/>
      <c r="M256" s="87"/>
      <c r="N256" s="87"/>
      <c r="O256" s="8"/>
      <c r="P256" s="8"/>
    </row>
    <row r="257" spans="1:16" ht="10.5" customHeight="1" x14ac:dyDescent="0.2">
      <c r="E257" s="87"/>
      <c r="F257" s="86"/>
      <c r="G257" s="227" t="s">
        <v>223</v>
      </c>
      <c r="H257" s="228"/>
      <c r="I257" s="87"/>
      <c r="J257" s="87"/>
      <c r="K257" s="87"/>
      <c r="L257" s="87"/>
      <c r="M257" s="87"/>
      <c r="N257" s="87"/>
      <c r="O257" s="8"/>
      <c r="P257" s="8"/>
    </row>
    <row r="258" spans="1:16" ht="12.75" customHeight="1" x14ac:dyDescent="0.2">
      <c r="E258" s="87"/>
      <c r="F258" s="106"/>
      <c r="G258" s="87"/>
      <c r="H258" s="87"/>
      <c r="I258" s="86"/>
      <c r="J258" s="87"/>
      <c r="K258" s="87"/>
      <c r="L258" s="87"/>
      <c r="M258" s="87"/>
      <c r="N258" s="87"/>
      <c r="O258" s="8"/>
      <c r="P258" s="8"/>
    </row>
    <row r="259" spans="1:16" ht="13.5" customHeight="1" x14ac:dyDescent="0.2">
      <c r="A259" s="87"/>
      <c r="B259" s="87"/>
      <c r="C259" s="90"/>
      <c r="D259" s="249" t="s">
        <v>121</v>
      </c>
      <c r="E259" s="249"/>
      <c r="F259" s="249"/>
      <c r="G259" s="249"/>
      <c r="H259" s="249"/>
      <c r="I259" s="1" t="s">
        <v>2</v>
      </c>
      <c r="J259" s="270">
        <f>SUM(J260,J266,J272,J278)</f>
        <v>590000</v>
      </c>
      <c r="K259" s="270"/>
      <c r="L259" s="270"/>
      <c r="M259" s="270"/>
      <c r="N259" s="2" t="s">
        <v>3</v>
      </c>
      <c r="O259" s="8"/>
      <c r="P259" s="8"/>
    </row>
    <row r="260" spans="1:16" ht="13.5" customHeight="1" x14ac:dyDescent="0.2">
      <c r="A260" s="87"/>
      <c r="B260" s="87"/>
      <c r="C260" s="87"/>
      <c r="D260" s="231" t="s">
        <v>40</v>
      </c>
      <c r="E260" s="231"/>
      <c r="F260" s="231"/>
      <c r="G260" s="231"/>
      <c r="H260" s="231"/>
      <c r="I260" s="93" t="s">
        <v>4</v>
      </c>
      <c r="J260" s="239">
        <v>500000</v>
      </c>
      <c r="K260" s="239"/>
      <c r="L260" s="239"/>
      <c r="M260" s="239"/>
      <c r="N260" s="10" t="s">
        <v>5</v>
      </c>
      <c r="O260" s="8"/>
      <c r="P260" s="8"/>
    </row>
    <row r="261" spans="1:16" ht="39.75" customHeight="1" x14ac:dyDescent="0.2">
      <c r="E261" s="87"/>
      <c r="F261" s="271" t="s">
        <v>352</v>
      </c>
      <c r="G261" s="271"/>
      <c r="H261" s="271"/>
      <c r="I261" s="87"/>
      <c r="J261" s="231"/>
      <c r="K261" s="231"/>
      <c r="L261" s="231"/>
      <c r="M261" s="231"/>
      <c r="N261" s="87"/>
      <c r="O261" s="8"/>
      <c r="P261" s="8"/>
    </row>
    <row r="262" spans="1:16" s="32" customFormat="1" ht="12" customHeight="1" x14ac:dyDescent="0.2">
      <c r="E262" s="87"/>
      <c r="F262" s="87"/>
      <c r="G262" s="229" t="s">
        <v>115</v>
      </c>
      <c r="H262" s="230"/>
      <c r="I262" s="87"/>
      <c r="J262" s="87"/>
      <c r="K262" s="87"/>
      <c r="L262" s="87"/>
      <c r="M262" s="87"/>
      <c r="N262" s="87"/>
      <c r="O262" s="8"/>
      <c r="P262" s="8"/>
    </row>
    <row r="263" spans="1:16" ht="12" customHeight="1" x14ac:dyDescent="0.2">
      <c r="E263" s="215"/>
      <c r="F263" s="216"/>
      <c r="G263" s="225" t="s">
        <v>629</v>
      </c>
      <c r="H263" s="226"/>
      <c r="I263" s="215"/>
      <c r="J263" s="215"/>
      <c r="K263" s="215"/>
      <c r="L263" s="215"/>
      <c r="M263" s="215"/>
      <c r="N263" s="215"/>
      <c r="O263" s="8"/>
      <c r="P263" s="8"/>
    </row>
    <row r="264" spans="1:16" ht="12" customHeight="1" x14ac:dyDescent="0.2">
      <c r="E264" s="87"/>
      <c r="F264" s="86"/>
      <c r="G264" s="225" t="s">
        <v>630</v>
      </c>
      <c r="H264" s="226"/>
      <c r="I264" s="87"/>
      <c r="J264" s="87"/>
      <c r="K264" s="87"/>
      <c r="L264" s="87"/>
      <c r="M264" s="87"/>
      <c r="N264" s="87"/>
      <c r="O264" s="8"/>
      <c r="P264" s="8"/>
    </row>
    <row r="265" spans="1:16" ht="9" customHeight="1" x14ac:dyDescent="0.2">
      <c r="E265" s="87"/>
      <c r="F265" s="106"/>
      <c r="G265" s="231"/>
      <c r="H265" s="231"/>
      <c r="I265" s="86"/>
      <c r="J265" s="87"/>
      <c r="K265" s="87"/>
      <c r="L265" s="87"/>
      <c r="M265" s="87"/>
      <c r="N265" s="87"/>
      <c r="O265" s="8"/>
      <c r="P265" s="8"/>
    </row>
    <row r="266" spans="1:16" ht="14.25" customHeight="1" x14ac:dyDescent="0.2">
      <c r="A266" s="87"/>
      <c r="B266" s="87"/>
      <c r="C266" s="87"/>
      <c r="D266" s="231" t="s">
        <v>41</v>
      </c>
      <c r="E266" s="231"/>
      <c r="F266" s="231"/>
      <c r="G266" s="231"/>
      <c r="H266" s="231"/>
      <c r="I266" s="93" t="s">
        <v>4</v>
      </c>
      <c r="J266" s="239">
        <v>5000</v>
      </c>
      <c r="K266" s="239"/>
      <c r="L266" s="239"/>
      <c r="M266" s="239"/>
      <c r="N266" s="10" t="s">
        <v>5</v>
      </c>
      <c r="O266" s="8"/>
      <c r="P266" s="8"/>
    </row>
    <row r="267" spans="1:16" ht="39" customHeight="1" x14ac:dyDescent="0.2">
      <c r="E267" s="87"/>
      <c r="F267" s="235" t="s">
        <v>628</v>
      </c>
      <c r="G267" s="235"/>
      <c r="H267" s="235"/>
      <c r="I267" s="87"/>
      <c r="J267" s="231"/>
      <c r="K267" s="231"/>
      <c r="L267" s="231"/>
      <c r="M267" s="231"/>
      <c r="N267" s="87"/>
      <c r="O267" s="8"/>
      <c r="P267" s="8"/>
    </row>
    <row r="268" spans="1:16" s="32" customFormat="1" ht="12" customHeight="1" x14ac:dyDescent="0.2">
      <c r="E268" s="87"/>
      <c r="F268" s="87"/>
      <c r="G268" s="229" t="s">
        <v>115</v>
      </c>
      <c r="H268" s="230"/>
      <c r="I268" s="87"/>
      <c r="J268" s="87"/>
      <c r="K268" s="87"/>
      <c r="L268" s="87"/>
      <c r="M268" s="87"/>
      <c r="N268" s="87"/>
      <c r="O268" s="8"/>
      <c r="P268" s="8"/>
    </row>
    <row r="269" spans="1:16" ht="12" customHeight="1" x14ac:dyDescent="0.2">
      <c r="E269" s="215"/>
      <c r="F269" s="216"/>
      <c r="G269" s="225" t="s">
        <v>629</v>
      </c>
      <c r="H269" s="226"/>
      <c r="I269" s="215"/>
      <c r="J269" s="215"/>
      <c r="K269" s="215"/>
      <c r="L269" s="215"/>
      <c r="M269" s="215"/>
      <c r="N269" s="215"/>
      <c r="O269" s="8"/>
      <c r="P269" s="8"/>
    </row>
    <row r="270" spans="1:16" ht="12" customHeight="1" x14ac:dyDescent="0.2">
      <c r="E270" s="215"/>
      <c r="F270" s="216"/>
      <c r="G270" s="225" t="s">
        <v>630</v>
      </c>
      <c r="H270" s="226"/>
      <c r="I270" s="215"/>
      <c r="J270" s="215"/>
      <c r="K270" s="215"/>
      <c r="L270" s="215"/>
      <c r="M270" s="215"/>
      <c r="N270" s="215"/>
      <c r="O270" s="8"/>
      <c r="P270" s="8"/>
    </row>
    <row r="271" spans="1:16" ht="9.75" customHeight="1" x14ac:dyDescent="0.2">
      <c r="E271" s="87"/>
      <c r="F271" s="106"/>
      <c r="G271" s="231"/>
      <c r="H271" s="231"/>
      <c r="I271" s="86"/>
      <c r="J271" s="87"/>
      <c r="K271" s="87"/>
      <c r="L271" s="87"/>
      <c r="M271" s="87"/>
      <c r="N271" s="87"/>
      <c r="O271" s="8"/>
      <c r="P271" s="8"/>
    </row>
    <row r="272" spans="1:16" ht="14.25" customHeight="1" x14ac:dyDescent="0.2">
      <c r="A272" s="87"/>
      <c r="B272" s="87"/>
      <c r="C272" s="87"/>
      <c r="D272" s="231" t="s">
        <v>42</v>
      </c>
      <c r="E272" s="231"/>
      <c r="F272" s="231"/>
      <c r="G272" s="231"/>
      <c r="H272" s="231"/>
      <c r="I272" s="93" t="s">
        <v>4</v>
      </c>
      <c r="J272" s="243">
        <v>15000</v>
      </c>
      <c r="K272" s="244"/>
      <c r="L272" s="244"/>
      <c r="M272" s="244"/>
      <c r="N272" s="10" t="s">
        <v>5</v>
      </c>
      <c r="O272" s="8"/>
      <c r="P272" s="8"/>
    </row>
    <row r="273" spans="1:16" ht="38.25" customHeight="1" x14ac:dyDescent="0.2">
      <c r="E273" s="87"/>
      <c r="F273" s="235" t="s">
        <v>275</v>
      </c>
      <c r="G273" s="235"/>
      <c r="H273" s="235"/>
      <c r="I273" s="87"/>
      <c r="J273" s="231"/>
      <c r="K273" s="231"/>
      <c r="L273" s="231"/>
      <c r="M273" s="231"/>
      <c r="N273" s="87"/>
      <c r="O273" s="8"/>
      <c r="P273" s="8"/>
    </row>
    <row r="274" spans="1:16" s="32" customFormat="1" ht="12" customHeight="1" x14ac:dyDescent="0.2">
      <c r="E274" s="87"/>
      <c r="F274" s="87"/>
      <c r="G274" s="229" t="s">
        <v>115</v>
      </c>
      <c r="H274" s="230"/>
      <c r="I274" s="87"/>
      <c r="J274" s="87"/>
      <c r="K274" s="87"/>
      <c r="L274" s="87"/>
      <c r="M274" s="87"/>
      <c r="N274" s="87"/>
      <c r="O274" s="8"/>
      <c r="P274" s="8"/>
    </row>
    <row r="275" spans="1:16" ht="12" customHeight="1" x14ac:dyDescent="0.2">
      <c r="E275" s="215"/>
      <c r="F275" s="216"/>
      <c r="G275" s="225" t="s">
        <v>629</v>
      </c>
      <c r="H275" s="226"/>
      <c r="I275" s="215"/>
      <c r="J275" s="215"/>
      <c r="K275" s="215"/>
      <c r="L275" s="215"/>
      <c r="M275" s="215"/>
      <c r="N275" s="215"/>
      <c r="O275" s="8"/>
      <c r="P275" s="8"/>
    </row>
    <row r="276" spans="1:16" ht="12" customHeight="1" x14ac:dyDescent="0.2">
      <c r="E276" s="215"/>
      <c r="F276" s="216"/>
      <c r="G276" s="225" t="s">
        <v>630</v>
      </c>
      <c r="H276" s="226"/>
      <c r="I276" s="215"/>
      <c r="J276" s="215"/>
      <c r="K276" s="215"/>
      <c r="L276" s="215"/>
      <c r="M276" s="215"/>
      <c r="N276" s="215"/>
      <c r="O276" s="8"/>
      <c r="P276" s="8"/>
    </row>
    <row r="277" spans="1:16" ht="10.5" customHeight="1" x14ac:dyDescent="0.2">
      <c r="E277" s="87"/>
      <c r="F277" s="106"/>
      <c r="G277" s="231"/>
      <c r="H277" s="231"/>
      <c r="I277" s="86"/>
      <c r="J277" s="87"/>
      <c r="K277" s="87"/>
      <c r="L277" s="87"/>
      <c r="M277" s="87"/>
      <c r="N277" s="87"/>
      <c r="O277" s="8"/>
      <c r="P277" s="8"/>
    </row>
    <row r="278" spans="1:16" ht="13.5" customHeight="1" x14ac:dyDescent="0.2">
      <c r="A278" s="87"/>
      <c r="B278" s="87"/>
      <c r="C278" s="87"/>
      <c r="D278" s="231" t="s">
        <v>43</v>
      </c>
      <c r="E278" s="231"/>
      <c r="F278" s="231"/>
      <c r="G278" s="231"/>
      <c r="H278" s="231"/>
      <c r="I278" s="93" t="s">
        <v>4</v>
      </c>
      <c r="J278" s="239">
        <v>70000</v>
      </c>
      <c r="K278" s="239"/>
      <c r="L278" s="239"/>
      <c r="M278" s="239"/>
      <c r="N278" s="10" t="s">
        <v>5</v>
      </c>
      <c r="O278" s="8"/>
      <c r="P278" s="8"/>
    </row>
    <row r="279" spans="1:16" ht="39" customHeight="1" x14ac:dyDescent="0.2">
      <c r="E279" s="87"/>
      <c r="F279" s="235" t="s">
        <v>631</v>
      </c>
      <c r="G279" s="235"/>
      <c r="H279" s="235"/>
      <c r="I279" s="87"/>
      <c r="J279" s="231"/>
      <c r="K279" s="231"/>
      <c r="L279" s="231"/>
      <c r="M279" s="231"/>
      <c r="N279" s="87"/>
      <c r="O279" s="8"/>
      <c r="P279" s="8"/>
    </row>
    <row r="280" spans="1:16" s="32" customFormat="1" ht="12" customHeight="1" x14ac:dyDescent="0.2">
      <c r="E280" s="87"/>
      <c r="F280" s="87"/>
      <c r="G280" s="229" t="s">
        <v>115</v>
      </c>
      <c r="H280" s="230"/>
      <c r="I280" s="87"/>
      <c r="J280" s="87"/>
      <c r="K280" s="87"/>
      <c r="L280" s="87"/>
      <c r="M280" s="87"/>
      <c r="N280" s="87"/>
      <c r="O280" s="8"/>
      <c r="P280" s="8"/>
    </row>
    <row r="281" spans="1:16" ht="12" customHeight="1" x14ac:dyDescent="0.2">
      <c r="E281" s="215"/>
      <c r="F281" s="216"/>
      <c r="G281" s="225" t="s">
        <v>629</v>
      </c>
      <c r="H281" s="226"/>
      <c r="I281" s="215"/>
      <c r="J281" s="215"/>
      <c r="K281" s="215"/>
      <c r="L281" s="215"/>
      <c r="M281" s="215"/>
      <c r="N281" s="215"/>
      <c r="O281" s="8"/>
      <c r="P281" s="8"/>
    </row>
    <row r="282" spans="1:16" ht="12" customHeight="1" x14ac:dyDescent="0.2">
      <c r="E282" s="215"/>
      <c r="F282" s="216"/>
      <c r="G282" s="225" t="s">
        <v>630</v>
      </c>
      <c r="H282" s="226"/>
      <c r="I282" s="215"/>
      <c r="J282" s="215"/>
      <c r="K282" s="215"/>
      <c r="L282" s="215"/>
      <c r="M282" s="215"/>
      <c r="N282" s="215"/>
      <c r="O282" s="8"/>
      <c r="P282" s="8"/>
    </row>
    <row r="283" spans="1:16" ht="12" customHeight="1" x14ac:dyDescent="0.2">
      <c r="E283" s="87"/>
      <c r="F283" s="86"/>
      <c r="G283" s="109"/>
      <c r="H283" s="110"/>
      <c r="I283" s="87"/>
      <c r="J283" s="87"/>
      <c r="K283" s="87"/>
      <c r="L283" s="87"/>
      <c r="M283" s="87"/>
      <c r="N283" s="87"/>
      <c r="O283" s="8"/>
      <c r="P283" s="8"/>
    </row>
    <row r="284" spans="1:16" s="66" customFormat="1" ht="14.25" customHeight="1" x14ac:dyDescent="0.2">
      <c r="A284" s="61"/>
      <c r="B284" s="61"/>
      <c r="C284" s="254" t="s">
        <v>45</v>
      </c>
      <c r="D284" s="254"/>
      <c r="E284" s="254"/>
      <c r="F284" s="254"/>
      <c r="G284" s="254"/>
      <c r="H284" s="254"/>
      <c r="I284" s="62" t="s">
        <v>2</v>
      </c>
      <c r="J284" s="255">
        <f>SUM(J285)</f>
        <v>65000</v>
      </c>
      <c r="K284" s="255"/>
      <c r="L284" s="255"/>
      <c r="M284" s="255"/>
      <c r="N284" s="63" t="s">
        <v>3</v>
      </c>
      <c r="O284" s="64"/>
      <c r="P284" s="65"/>
    </row>
    <row r="285" spans="1:16" s="66" customFormat="1" ht="14.25" customHeight="1" x14ac:dyDescent="0.2">
      <c r="A285" s="61"/>
      <c r="B285" s="61"/>
      <c r="C285" s="102"/>
      <c r="D285" s="254" t="s">
        <v>300</v>
      </c>
      <c r="E285" s="254"/>
      <c r="F285" s="254"/>
      <c r="G285" s="254"/>
      <c r="H285" s="254"/>
      <c r="I285" s="62" t="s">
        <v>2</v>
      </c>
      <c r="J285" s="255">
        <f>SUM(J286,J293)</f>
        <v>65000</v>
      </c>
      <c r="K285" s="255"/>
      <c r="L285" s="255"/>
      <c r="M285" s="255"/>
      <c r="N285" s="63" t="s">
        <v>3</v>
      </c>
      <c r="O285" s="64"/>
      <c r="P285" s="65"/>
    </row>
    <row r="286" spans="1:16" s="66" customFormat="1" ht="14.25" customHeight="1" x14ac:dyDescent="0.2">
      <c r="A286" s="61"/>
      <c r="B286" s="61"/>
      <c r="C286" s="61"/>
      <c r="D286" s="256" t="s">
        <v>301</v>
      </c>
      <c r="E286" s="256"/>
      <c r="F286" s="256"/>
      <c r="G286" s="256"/>
      <c r="H286" s="256"/>
      <c r="I286" s="67" t="s">
        <v>4</v>
      </c>
      <c r="J286" s="239">
        <f>SUM(J287)</f>
        <v>35000</v>
      </c>
      <c r="K286" s="239"/>
      <c r="L286" s="239"/>
      <c r="M286" s="239"/>
      <c r="N286" s="68" t="s">
        <v>5</v>
      </c>
      <c r="O286" s="64"/>
      <c r="P286" s="65"/>
    </row>
    <row r="287" spans="1:16" s="72" customFormat="1" ht="42" customHeight="1" x14ac:dyDescent="0.25">
      <c r="A287" s="103"/>
      <c r="B287" s="103"/>
      <c r="C287" s="103"/>
      <c r="D287" s="103"/>
      <c r="E287" s="74"/>
      <c r="F287" s="257" t="s">
        <v>551</v>
      </c>
      <c r="G287" s="257"/>
      <c r="H287" s="257"/>
      <c r="I287" s="104" t="s">
        <v>6</v>
      </c>
      <c r="J287" s="262">
        <v>35000</v>
      </c>
      <c r="K287" s="263"/>
      <c r="L287" s="263"/>
      <c r="M287" s="263"/>
      <c r="N287" s="69" t="s">
        <v>5</v>
      </c>
      <c r="O287" s="70"/>
      <c r="P287" s="71"/>
    </row>
    <row r="288" spans="1:16" s="66" customFormat="1" ht="64.5" customHeight="1" x14ac:dyDescent="0.2">
      <c r="A288" s="73"/>
      <c r="E288" s="61"/>
      <c r="F288" s="74"/>
      <c r="G288" s="264" t="s">
        <v>552</v>
      </c>
      <c r="H288" s="265"/>
      <c r="I288" s="61"/>
      <c r="J288" s="61"/>
      <c r="K288" s="61"/>
      <c r="L288" s="61"/>
      <c r="M288" s="61"/>
      <c r="N288" s="61"/>
      <c r="O288" s="64"/>
      <c r="P288" s="65"/>
    </row>
    <row r="289" spans="1:16" s="32" customFormat="1" ht="12" customHeight="1" x14ac:dyDescent="0.2">
      <c r="E289" s="87"/>
      <c r="F289" s="87"/>
      <c r="G289" s="229" t="s">
        <v>115</v>
      </c>
      <c r="H289" s="230"/>
      <c r="I289" s="87"/>
      <c r="J289" s="87"/>
      <c r="K289" s="87"/>
      <c r="L289" s="87"/>
      <c r="M289" s="87"/>
      <c r="N289" s="87"/>
      <c r="O289" s="8"/>
      <c r="P289" s="8"/>
    </row>
    <row r="290" spans="1:16" s="66" customFormat="1" ht="12" customHeight="1" x14ac:dyDescent="0.2">
      <c r="A290" s="73"/>
      <c r="E290" s="61"/>
      <c r="F290" s="74"/>
      <c r="G290" s="272" t="s">
        <v>413</v>
      </c>
      <c r="H290" s="273"/>
      <c r="I290" s="61"/>
      <c r="J290" s="61"/>
      <c r="K290" s="61"/>
      <c r="L290" s="61"/>
      <c r="M290" s="61"/>
      <c r="N290" s="61"/>
      <c r="O290" s="64"/>
      <c r="P290" s="65"/>
    </row>
    <row r="291" spans="1:16" s="66" customFormat="1" ht="20.25" customHeight="1" x14ac:dyDescent="0.2">
      <c r="A291" s="73"/>
      <c r="E291" s="61"/>
      <c r="F291" s="75"/>
      <c r="G291" s="295" t="s">
        <v>569</v>
      </c>
      <c r="H291" s="296"/>
      <c r="I291" s="61"/>
      <c r="J291" s="61"/>
      <c r="K291" s="61"/>
      <c r="L291" s="61"/>
      <c r="M291" s="61"/>
      <c r="N291" s="61"/>
      <c r="O291" s="64"/>
      <c r="P291" s="65"/>
    </row>
    <row r="292" spans="1:16" s="66" customFormat="1" ht="20.25" customHeight="1" x14ac:dyDescent="0.2">
      <c r="A292" s="73"/>
      <c r="E292" s="61"/>
      <c r="F292" s="75"/>
      <c r="G292" s="134"/>
      <c r="H292" s="135"/>
      <c r="I292" s="61"/>
      <c r="J292" s="61"/>
      <c r="K292" s="61"/>
      <c r="L292" s="61"/>
      <c r="M292" s="61"/>
      <c r="N292" s="61"/>
      <c r="O292" s="64"/>
      <c r="P292" s="65"/>
    </row>
    <row r="293" spans="1:16" ht="14.25" customHeight="1" x14ac:dyDescent="0.2">
      <c r="A293" s="87"/>
      <c r="B293" s="87"/>
      <c r="C293" s="87"/>
      <c r="D293" s="231" t="s">
        <v>64</v>
      </c>
      <c r="E293" s="231"/>
      <c r="F293" s="231"/>
      <c r="G293" s="231"/>
      <c r="H293" s="231"/>
      <c r="I293" s="108" t="s">
        <v>4</v>
      </c>
      <c r="J293" s="281">
        <f>SUM(J294)</f>
        <v>30000</v>
      </c>
      <c r="K293" s="282"/>
      <c r="L293" s="282"/>
      <c r="M293" s="282"/>
      <c r="N293" s="17" t="s">
        <v>5</v>
      </c>
      <c r="O293" s="8"/>
      <c r="P293" s="8"/>
    </row>
    <row r="294" spans="1:16" ht="42" customHeight="1" x14ac:dyDescent="0.25">
      <c r="A294" s="97"/>
      <c r="B294" s="97"/>
      <c r="C294" s="97"/>
      <c r="D294" s="97"/>
      <c r="E294" s="16"/>
      <c r="F294" s="246" t="s">
        <v>415</v>
      </c>
      <c r="G294" s="246"/>
      <c r="H294" s="246"/>
      <c r="I294" s="89" t="s">
        <v>6</v>
      </c>
      <c r="J294" s="248">
        <v>30000</v>
      </c>
      <c r="K294" s="250"/>
      <c r="L294" s="250"/>
      <c r="M294" s="250"/>
      <c r="N294" s="6" t="s">
        <v>5</v>
      </c>
      <c r="O294" s="18"/>
      <c r="P294" s="18"/>
    </row>
    <row r="295" spans="1:16" ht="52.5" customHeight="1" x14ac:dyDescent="0.2">
      <c r="E295" s="87"/>
      <c r="F295" s="86"/>
      <c r="G295" s="242" t="s">
        <v>507</v>
      </c>
      <c r="H295" s="242"/>
      <c r="I295" s="87"/>
      <c r="J295" s="87"/>
      <c r="K295" s="87"/>
      <c r="L295" s="87"/>
      <c r="M295" s="87"/>
      <c r="N295" s="87"/>
      <c r="O295" s="8"/>
      <c r="P295" s="8"/>
    </row>
    <row r="296" spans="1:16" s="32" customFormat="1" ht="12" customHeight="1" x14ac:dyDescent="0.2">
      <c r="E296" s="87"/>
      <c r="F296" s="87"/>
      <c r="G296" s="229" t="s">
        <v>188</v>
      </c>
      <c r="H296" s="230"/>
      <c r="I296" s="87"/>
      <c r="J296" s="87"/>
      <c r="K296" s="87"/>
      <c r="L296" s="87"/>
      <c r="M296" s="87"/>
      <c r="N296" s="87"/>
      <c r="O296" s="8"/>
      <c r="P296" s="8"/>
    </row>
    <row r="297" spans="1:16" ht="12.75" customHeight="1" x14ac:dyDescent="0.2">
      <c r="E297" s="87"/>
      <c r="F297" s="86"/>
      <c r="G297" s="293" t="s">
        <v>413</v>
      </c>
      <c r="H297" s="294"/>
      <c r="I297" s="87"/>
      <c r="J297" s="87"/>
      <c r="K297" s="87"/>
      <c r="L297" s="87"/>
      <c r="M297" s="87"/>
      <c r="N297" s="87"/>
      <c r="O297" s="8"/>
      <c r="P297" s="8"/>
    </row>
    <row r="298" spans="1:16" ht="21" customHeight="1" x14ac:dyDescent="0.2">
      <c r="E298" s="87"/>
      <c r="F298" s="106"/>
      <c r="G298" s="232" t="s">
        <v>576</v>
      </c>
      <c r="H298" s="233"/>
      <c r="I298" s="87"/>
      <c r="J298" s="87"/>
      <c r="K298" s="87"/>
      <c r="L298" s="87"/>
      <c r="M298" s="87"/>
      <c r="N298" s="87"/>
      <c r="O298" s="8"/>
      <c r="P298" s="8"/>
    </row>
    <row r="299" spans="1:16" ht="21" customHeight="1" x14ac:dyDescent="0.2">
      <c r="E299" s="87"/>
      <c r="F299" s="106"/>
      <c r="G299" s="94"/>
      <c r="H299" s="95"/>
      <c r="I299" s="87"/>
      <c r="J299" s="87"/>
      <c r="K299" s="87"/>
      <c r="L299" s="87"/>
      <c r="M299" s="87"/>
      <c r="N299" s="87"/>
      <c r="O299" s="8"/>
      <c r="P299" s="8"/>
    </row>
    <row r="300" spans="1:16" ht="15" customHeight="1" x14ac:dyDescent="0.25">
      <c r="C300" s="253" t="s">
        <v>8</v>
      </c>
      <c r="D300" s="253"/>
      <c r="E300" s="253"/>
      <c r="F300" s="253"/>
      <c r="G300" s="253"/>
      <c r="H300" s="253"/>
      <c r="I300" s="253"/>
      <c r="J300" s="253"/>
      <c r="K300" s="253"/>
      <c r="L300" s="253"/>
      <c r="M300" s="253"/>
      <c r="N300" s="253"/>
    </row>
    <row r="301" spans="1:16" s="66" customFormat="1" ht="20.25" customHeight="1" x14ac:dyDescent="0.2">
      <c r="A301" s="73"/>
      <c r="E301" s="61"/>
      <c r="F301" s="75"/>
      <c r="G301" s="134"/>
      <c r="H301" s="135"/>
      <c r="I301" s="61"/>
      <c r="J301" s="61"/>
      <c r="K301" s="61"/>
      <c r="L301" s="61"/>
      <c r="M301" s="61"/>
      <c r="N301" s="61"/>
      <c r="O301" s="64"/>
      <c r="P301" s="65"/>
    </row>
    <row r="302" spans="1:16" s="66" customFormat="1" ht="20.25" customHeight="1" x14ac:dyDescent="0.2">
      <c r="A302" s="73"/>
      <c r="E302" s="61"/>
      <c r="F302" s="75"/>
      <c r="G302" s="134"/>
      <c r="H302" s="135"/>
      <c r="I302" s="61"/>
      <c r="J302" s="61"/>
      <c r="K302" s="61"/>
      <c r="L302" s="61"/>
      <c r="M302" s="61"/>
      <c r="N302" s="61"/>
      <c r="O302" s="64"/>
      <c r="P302" s="65"/>
    </row>
    <row r="303" spans="1:16" s="66" customFormat="1" ht="20.25" customHeight="1" x14ac:dyDescent="0.2">
      <c r="A303" s="73"/>
      <c r="E303" s="61"/>
      <c r="F303" s="75"/>
      <c r="G303" s="134"/>
      <c r="H303" s="135"/>
      <c r="I303" s="61"/>
      <c r="J303" s="61"/>
      <c r="K303" s="61"/>
      <c r="L303" s="61"/>
      <c r="M303" s="61"/>
      <c r="N303" s="61"/>
      <c r="O303" s="64"/>
      <c r="P303" s="65"/>
    </row>
    <row r="304" spans="1:16" s="66" customFormat="1" ht="20.25" customHeight="1" x14ac:dyDescent="0.2">
      <c r="A304" s="73"/>
      <c r="E304" s="61"/>
      <c r="F304" s="75"/>
      <c r="G304" s="134"/>
      <c r="H304" s="135"/>
      <c r="I304" s="61"/>
      <c r="J304" s="61"/>
      <c r="K304" s="61"/>
      <c r="L304" s="61"/>
      <c r="M304" s="61"/>
      <c r="N304" s="61"/>
      <c r="O304" s="64"/>
      <c r="P304" s="65"/>
    </row>
    <row r="305" spans="1:18" s="66" customFormat="1" ht="20.25" customHeight="1" x14ac:dyDescent="0.2">
      <c r="A305" s="73"/>
      <c r="E305" s="61"/>
      <c r="F305" s="75"/>
      <c r="G305" s="134"/>
      <c r="H305" s="135"/>
      <c r="I305" s="61"/>
      <c r="J305" s="61"/>
      <c r="K305" s="61"/>
      <c r="L305" s="61"/>
      <c r="M305" s="61"/>
      <c r="N305" s="61"/>
      <c r="O305" s="64"/>
      <c r="P305" s="65"/>
    </row>
    <row r="306" spans="1:18" s="66" customFormat="1" ht="20.25" customHeight="1" x14ac:dyDescent="0.2">
      <c r="A306" s="73"/>
      <c r="E306" s="61"/>
      <c r="F306" s="75"/>
      <c r="G306" s="134"/>
      <c r="H306" s="135"/>
      <c r="I306" s="61"/>
      <c r="J306" s="61"/>
      <c r="K306" s="61"/>
      <c r="L306" s="61"/>
      <c r="M306" s="61"/>
      <c r="N306" s="61"/>
      <c r="O306" s="64"/>
      <c r="P306" s="65"/>
    </row>
    <row r="307" spans="1:18" s="66" customFormat="1" ht="20.25" customHeight="1" x14ac:dyDescent="0.2">
      <c r="A307" s="73"/>
      <c r="E307" s="61"/>
      <c r="F307" s="75"/>
      <c r="G307" s="134"/>
      <c r="H307" s="135"/>
      <c r="I307" s="61"/>
      <c r="J307" s="61"/>
      <c r="K307" s="61"/>
      <c r="L307" s="61"/>
      <c r="M307" s="61"/>
      <c r="N307" s="61"/>
      <c r="O307" s="64"/>
      <c r="P307" s="65"/>
    </row>
    <row r="308" spans="1:18" s="66" customFormat="1" ht="20.25" customHeight="1" x14ac:dyDescent="0.2">
      <c r="A308" s="73"/>
      <c r="E308" s="61"/>
      <c r="F308" s="75"/>
      <c r="G308" s="134"/>
      <c r="H308" s="135"/>
      <c r="I308" s="61"/>
      <c r="J308" s="61"/>
      <c r="K308" s="61"/>
      <c r="L308" s="61"/>
      <c r="M308" s="61"/>
      <c r="N308" s="61"/>
      <c r="O308" s="64"/>
      <c r="P308" s="65"/>
    </row>
    <row r="309" spans="1:18" s="66" customFormat="1" ht="20.25" customHeight="1" x14ac:dyDescent="0.2">
      <c r="A309" s="73"/>
      <c r="E309" s="61"/>
      <c r="F309" s="75"/>
      <c r="G309" s="134"/>
      <c r="H309" s="135"/>
      <c r="I309" s="61"/>
      <c r="J309" s="61"/>
      <c r="K309" s="61"/>
      <c r="L309" s="61"/>
      <c r="M309" s="61"/>
      <c r="N309" s="61"/>
      <c r="O309" s="64"/>
      <c r="P309" s="65"/>
    </row>
    <row r="310" spans="1:18" s="66" customFormat="1" ht="20.25" customHeight="1" x14ac:dyDescent="0.2">
      <c r="A310" s="73"/>
      <c r="E310" s="61"/>
      <c r="F310" s="75"/>
      <c r="G310" s="134"/>
      <c r="H310" s="135"/>
      <c r="I310" s="61"/>
      <c r="J310" s="61"/>
      <c r="K310" s="61"/>
      <c r="L310" s="61"/>
      <c r="M310" s="61"/>
      <c r="N310" s="61"/>
      <c r="O310" s="64"/>
      <c r="P310" s="65"/>
    </row>
    <row r="311" spans="1:18" s="66" customFormat="1" ht="20.25" customHeight="1" x14ac:dyDescent="0.2">
      <c r="A311" s="73"/>
      <c r="E311" s="61"/>
      <c r="F311" s="75"/>
      <c r="G311" s="134"/>
      <c r="H311" s="135"/>
      <c r="I311" s="61"/>
      <c r="J311" s="61"/>
      <c r="K311" s="61"/>
      <c r="L311" s="61"/>
      <c r="M311" s="61"/>
      <c r="N311" s="61"/>
      <c r="O311" s="64"/>
      <c r="P311" s="65"/>
    </row>
    <row r="312" spans="1:18" s="66" customFormat="1" ht="20.25" customHeight="1" x14ac:dyDescent="0.2">
      <c r="A312" s="73"/>
      <c r="E312" s="61"/>
      <c r="F312" s="75"/>
      <c r="G312" s="134"/>
      <c r="H312" s="135"/>
      <c r="I312" s="61"/>
      <c r="J312" s="61"/>
      <c r="K312" s="61"/>
      <c r="L312" s="61"/>
      <c r="M312" s="61"/>
      <c r="N312" s="61"/>
      <c r="O312" s="64"/>
      <c r="P312" s="65"/>
    </row>
    <row r="313" spans="1:18" s="66" customFormat="1" ht="20.25" customHeight="1" x14ac:dyDescent="0.2">
      <c r="A313" s="73"/>
      <c r="E313" s="61"/>
      <c r="F313" s="75"/>
      <c r="G313" s="134"/>
      <c r="H313" s="135"/>
      <c r="I313" s="61"/>
      <c r="J313" s="61"/>
      <c r="K313" s="61"/>
      <c r="L313" s="61"/>
      <c r="M313" s="61"/>
      <c r="N313" s="61"/>
      <c r="O313" s="64"/>
      <c r="P313" s="65"/>
    </row>
    <row r="314" spans="1:18" s="66" customFormat="1" ht="20.25" customHeight="1" x14ac:dyDescent="0.2">
      <c r="A314" s="73"/>
      <c r="E314" s="61"/>
      <c r="F314" s="75"/>
      <c r="G314" s="134"/>
      <c r="H314" s="135"/>
      <c r="I314" s="61"/>
      <c r="J314" s="61"/>
      <c r="K314" s="61"/>
      <c r="L314" s="61"/>
      <c r="M314" s="61"/>
      <c r="N314" s="61"/>
      <c r="O314" s="64"/>
      <c r="P314" s="65"/>
    </row>
    <row r="315" spans="1:18" s="66" customFormat="1" ht="20.25" customHeight="1" x14ac:dyDescent="0.2">
      <c r="A315" s="73"/>
      <c r="E315" s="61"/>
      <c r="F315" s="75"/>
      <c r="G315" s="134"/>
      <c r="H315" s="135"/>
      <c r="I315" s="61"/>
      <c r="J315" s="61"/>
      <c r="K315" s="61"/>
      <c r="L315" s="61"/>
      <c r="M315" s="61"/>
      <c r="N315" s="61"/>
      <c r="O315" s="64"/>
      <c r="P315" s="65"/>
    </row>
    <row r="316" spans="1:18" s="66" customFormat="1" ht="20.25" customHeight="1" x14ac:dyDescent="0.2">
      <c r="A316" s="73"/>
      <c r="E316" s="61"/>
      <c r="F316" s="75"/>
      <c r="G316" s="134"/>
      <c r="H316" s="135"/>
      <c r="I316" s="61"/>
      <c r="J316" s="61"/>
      <c r="K316" s="61"/>
      <c r="L316" s="61"/>
      <c r="M316" s="61"/>
      <c r="N316" s="61"/>
      <c r="O316" s="64"/>
      <c r="P316" s="65"/>
    </row>
    <row r="317" spans="1:18" s="66" customFormat="1" ht="20.25" customHeight="1" x14ac:dyDescent="0.2">
      <c r="A317" s="73"/>
      <c r="E317" s="61"/>
      <c r="F317" s="75"/>
      <c r="G317" s="134"/>
      <c r="H317" s="135"/>
      <c r="I317" s="61"/>
      <c r="J317" s="61"/>
      <c r="K317" s="61"/>
      <c r="L317" s="61"/>
      <c r="M317" s="61"/>
      <c r="N317" s="61"/>
      <c r="O317" s="64"/>
      <c r="P317" s="65"/>
    </row>
    <row r="318" spans="1:18" s="66" customFormat="1" ht="20.25" customHeight="1" x14ac:dyDescent="0.2">
      <c r="A318" s="73"/>
      <c r="E318" s="209"/>
      <c r="F318" s="75"/>
      <c r="G318" s="207"/>
      <c r="H318" s="208"/>
      <c r="I318" s="209"/>
      <c r="J318" s="209"/>
      <c r="K318" s="209"/>
      <c r="L318" s="209"/>
      <c r="M318" s="209"/>
      <c r="N318" s="209"/>
      <c r="O318" s="64"/>
      <c r="P318" s="65"/>
    </row>
    <row r="319" spans="1:18" ht="15.75" x14ac:dyDescent="0.2">
      <c r="A319" s="90"/>
      <c r="B319" s="258" t="s">
        <v>152</v>
      </c>
      <c r="C319" s="258"/>
      <c r="D319" s="258"/>
      <c r="E319" s="258"/>
      <c r="F319" s="258"/>
      <c r="G319" s="258"/>
      <c r="H319" s="258"/>
      <c r="I319" s="12" t="s">
        <v>2</v>
      </c>
      <c r="J319" s="288">
        <f>SUM(J320)</f>
        <v>98000</v>
      </c>
      <c r="K319" s="288"/>
      <c r="L319" s="288"/>
      <c r="M319" s="288"/>
      <c r="N319" s="23" t="s">
        <v>3</v>
      </c>
      <c r="O319" s="8"/>
      <c r="P319" s="8"/>
    </row>
    <row r="320" spans="1:18" ht="15.75" x14ac:dyDescent="0.2">
      <c r="A320" s="87"/>
      <c r="B320" s="87"/>
      <c r="C320" s="249" t="s">
        <v>29</v>
      </c>
      <c r="D320" s="249"/>
      <c r="E320" s="249"/>
      <c r="F320" s="249"/>
      <c r="G320" s="249"/>
      <c r="H320" s="249"/>
      <c r="I320" s="1" t="s">
        <v>2</v>
      </c>
      <c r="J320" s="247">
        <f>SUM(J321)</f>
        <v>98000</v>
      </c>
      <c r="K320" s="247"/>
      <c r="L320" s="247"/>
      <c r="M320" s="247"/>
      <c r="N320" s="2" t="s">
        <v>3</v>
      </c>
      <c r="O320" s="8"/>
      <c r="P320" s="8"/>
      <c r="R320" s="9"/>
    </row>
    <row r="321" spans="1:18" ht="15.75" x14ac:dyDescent="0.2">
      <c r="A321" s="87"/>
      <c r="B321" s="87"/>
      <c r="C321" s="90"/>
      <c r="D321" s="249" t="s">
        <v>122</v>
      </c>
      <c r="E321" s="249"/>
      <c r="F321" s="249"/>
      <c r="G321" s="249"/>
      <c r="H321" s="249"/>
      <c r="I321" s="1" t="s">
        <v>2</v>
      </c>
      <c r="J321" s="247">
        <f>SUM(J322,J328,J335)</f>
        <v>98000</v>
      </c>
      <c r="K321" s="247"/>
      <c r="L321" s="247"/>
      <c r="M321" s="247"/>
      <c r="N321" s="2" t="s">
        <v>3</v>
      </c>
      <c r="O321" s="8"/>
      <c r="P321" s="8"/>
    </row>
    <row r="322" spans="1:18" ht="15.75" x14ac:dyDescent="0.2">
      <c r="A322" s="87"/>
      <c r="B322" s="87"/>
      <c r="C322" s="87"/>
      <c r="D322" s="231" t="s">
        <v>32</v>
      </c>
      <c r="E322" s="231"/>
      <c r="F322" s="231"/>
      <c r="G322" s="231"/>
      <c r="H322" s="231"/>
      <c r="I322" s="93" t="s">
        <v>4</v>
      </c>
      <c r="J322" s="268">
        <f>SUM(J323)</f>
        <v>18000</v>
      </c>
      <c r="K322" s="269"/>
      <c r="L322" s="269"/>
      <c r="M322" s="269"/>
      <c r="N322" s="10" t="s">
        <v>5</v>
      </c>
      <c r="O322" s="8"/>
      <c r="P322" s="8"/>
    </row>
    <row r="323" spans="1:18" ht="13.5" customHeight="1" x14ac:dyDescent="0.2">
      <c r="A323" s="87"/>
      <c r="B323" s="87"/>
      <c r="C323" s="87"/>
      <c r="D323" s="87"/>
      <c r="E323" s="86"/>
      <c r="F323" s="235" t="s">
        <v>103</v>
      </c>
      <c r="G323" s="235"/>
      <c r="H323" s="235"/>
      <c r="I323" s="96" t="s">
        <v>6</v>
      </c>
      <c r="J323" s="248">
        <v>18000</v>
      </c>
      <c r="K323" s="250"/>
      <c r="L323" s="250"/>
      <c r="M323" s="250"/>
      <c r="N323" s="6" t="s">
        <v>5</v>
      </c>
      <c r="O323" s="8"/>
      <c r="P323" s="8"/>
    </row>
    <row r="324" spans="1:18" ht="28.5" customHeight="1" x14ac:dyDescent="0.2">
      <c r="E324" s="87"/>
      <c r="F324" s="86"/>
      <c r="G324" s="245" t="s">
        <v>200</v>
      </c>
      <c r="H324" s="246"/>
      <c r="I324" s="87"/>
      <c r="J324" s="87"/>
      <c r="K324" s="87"/>
      <c r="L324" s="87"/>
      <c r="M324" s="87"/>
      <c r="N324" s="87"/>
      <c r="O324" s="8"/>
      <c r="P324" s="8"/>
    </row>
    <row r="325" spans="1:18" s="32" customFormat="1" ht="12" customHeight="1" x14ac:dyDescent="0.2">
      <c r="E325" s="87"/>
      <c r="F325" s="87"/>
      <c r="G325" s="229" t="s">
        <v>115</v>
      </c>
      <c r="H325" s="230"/>
      <c r="I325" s="87"/>
      <c r="J325" s="87"/>
      <c r="K325" s="87"/>
      <c r="L325" s="87"/>
      <c r="M325" s="87"/>
      <c r="N325" s="87"/>
      <c r="O325" s="8"/>
      <c r="P325" s="8"/>
    </row>
    <row r="326" spans="1:18" ht="12.75" customHeight="1" x14ac:dyDescent="0.2">
      <c r="E326" s="87"/>
      <c r="F326" s="86"/>
      <c r="G326" s="227" t="s">
        <v>16</v>
      </c>
      <c r="H326" s="228"/>
      <c r="I326" s="87"/>
      <c r="J326" s="87"/>
      <c r="K326" s="87"/>
      <c r="L326" s="87"/>
      <c r="M326" s="87"/>
      <c r="N326" s="87"/>
      <c r="O326" s="8"/>
      <c r="P326" s="8"/>
    </row>
    <row r="327" spans="1:18" ht="15" customHeight="1" x14ac:dyDescent="0.2">
      <c r="A327" s="87"/>
      <c r="B327" s="87"/>
      <c r="C327" s="87"/>
      <c r="D327" s="87"/>
      <c r="E327" s="86"/>
      <c r="F327" s="86"/>
      <c r="G327" s="28"/>
      <c r="H327" s="86"/>
      <c r="I327" s="89"/>
      <c r="J327" s="88"/>
      <c r="K327" s="89"/>
      <c r="L327" s="89"/>
      <c r="M327" s="89"/>
      <c r="N327" s="6"/>
      <c r="O327" s="8"/>
      <c r="P327" s="8"/>
    </row>
    <row r="328" spans="1:18" ht="15" customHeight="1" x14ac:dyDescent="0.2">
      <c r="A328" s="87"/>
      <c r="B328" s="87"/>
      <c r="C328" s="87"/>
      <c r="D328" s="231" t="s">
        <v>33</v>
      </c>
      <c r="E328" s="231"/>
      <c r="F328" s="231"/>
      <c r="G328" s="231"/>
      <c r="H328" s="231"/>
      <c r="I328" s="89" t="s">
        <v>4</v>
      </c>
      <c r="J328" s="248">
        <f>SUM(J329)</f>
        <v>10000</v>
      </c>
      <c r="K328" s="250"/>
      <c r="L328" s="250"/>
      <c r="M328" s="250"/>
      <c r="N328" s="6" t="s">
        <v>5</v>
      </c>
      <c r="O328" s="8"/>
      <c r="P328" s="8"/>
    </row>
    <row r="329" spans="1:18" s="4" customFormat="1" ht="14.25" customHeight="1" x14ac:dyDescent="0.2">
      <c r="A329" s="43"/>
      <c r="B329" s="43"/>
      <c r="C329" s="43"/>
      <c r="D329" s="43"/>
      <c r="E329" s="43"/>
      <c r="F329" s="231" t="s">
        <v>290</v>
      </c>
      <c r="G329" s="231"/>
      <c r="H329" s="231"/>
      <c r="I329" s="96" t="s">
        <v>6</v>
      </c>
      <c r="J329" s="251">
        <v>10000</v>
      </c>
      <c r="K329" s="252"/>
      <c r="L329" s="252"/>
      <c r="M329" s="252"/>
      <c r="N329" s="44" t="s">
        <v>5</v>
      </c>
      <c r="O329" s="45"/>
      <c r="P329" s="45"/>
    </row>
    <row r="330" spans="1:18" ht="43.5" customHeight="1" x14ac:dyDescent="0.2">
      <c r="E330" s="87"/>
      <c r="F330" s="86"/>
      <c r="G330" s="236" t="s">
        <v>417</v>
      </c>
      <c r="H330" s="237"/>
      <c r="I330" s="87"/>
      <c r="J330" s="87"/>
      <c r="K330" s="87"/>
      <c r="L330" s="87"/>
      <c r="M330" s="87"/>
      <c r="N330" s="87"/>
      <c r="O330" s="8"/>
      <c r="P330" s="8"/>
    </row>
    <row r="331" spans="1:18" s="32" customFormat="1" ht="12" customHeight="1" x14ac:dyDescent="0.2">
      <c r="E331" s="87"/>
      <c r="F331" s="87"/>
      <c r="G331" s="229" t="s">
        <v>115</v>
      </c>
      <c r="H331" s="230"/>
      <c r="I331" s="87"/>
      <c r="J331" s="87"/>
      <c r="K331" s="87"/>
      <c r="L331" s="87"/>
      <c r="M331" s="87"/>
      <c r="N331" s="87"/>
      <c r="O331" s="8"/>
      <c r="P331" s="8"/>
    </row>
    <row r="332" spans="1:18" ht="21" customHeight="1" x14ac:dyDescent="0.2">
      <c r="E332" s="87"/>
      <c r="F332" s="86"/>
      <c r="G332" s="236" t="s">
        <v>140</v>
      </c>
      <c r="H332" s="237"/>
      <c r="I332" s="87"/>
      <c r="J332" s="87"/>
      <c r="K332" s="87"/>
      <c r="L332" s="87"/>
      <c r="M332" s="87"/>
      <c r="N332" s="87"/>
      <c r="O332" s="8"/>
      <c r="P332" s="8"/>
    </row>
    <row r="333" spans="1:18" ht="12.75" customHeight="1" x14ac:dyDescent="0.2">
      <c r="E333" s="87"/>
      <c r="F333" s="86"/>
      <c r="G333" s="229" t="s">
        <v>134</v>
      </c>
      <c r="H333" s="230"/>
      <c r="I333" s="87"/>
      <c r="J333" s="87"/>
      <c r="K333" s="87"/>
      <c r="L333" s="87"/>
      <c r="M333" s="87"/>
      <c r="N333" s="87"/>
      <c r="O333" s="8"/>
      <c r="P333" s="8"/>
    </row>
    <row r="334" spans="1:18" ht="15" customHeight="1" x14ac:dyDescent="0.2">
      <c r="E334" s="87"/>
      <c r="F334" s="106"/>
      <c r="G334" s="231"/>
      <c r="H334" s="231"/>
      <c r="I334" s="86"/>
      <c r="J334" s="87"/>
      <c r="K334" s="87"/>
      <c r="L334" s="87"/>
      <c r="M334" s="87"/>
      <c r="N334" s="87"/>
      <c r="O334" s="8"/>
      <c r="P334" s="8"/>
    </row>
    <row r="335" spans="1:18" ht="15.75" customHeight="1" x14ac:dyDescent="0.25">
      <c r="A335" s="97"/>
      <c r="B335" s="97"/>
      <c r="C335" s="97"/>
      <c r="D335" s="266" t="s">
        <v>123</v>
      </c>
      <c r="E335" s="266"/>
      <c r="F335" s="266"/>
      <c r="G335" s="266"/>
      <c r="H335" s="266"/>
      <c r="I335" s="108" t="s">
        <v>4</v>
      </c>
      <c r="J335" s="292">
        <f>SUM(J336,J344)</f>
        <v>70000</v>
      </c>
      <c r="K335" s="292"/>
      <c r="L335" s="292"/>
      <c r="M335" s="292"/>
      <c r="N335" s="17" t="s">
        <v>5</v>
      </c>
      <c r="O335" s="18"/>
      <c r="P335" s="18"/>
    </row>
    <row r="336" spans="1:18" ht="15.75" customHeight="1" x14ac:dyDescent="0.25">
      <c r="A336" s="97"/>
      <c r="B336" s="97"/>
      <c r="C336" s="97"/>
      <c r="D336" s="97"/>
      <c r="E336" s="87">
        <v>1</v>
      </c>
      <c r="F336" s="261" t="s">
        <v>357</v>
      </c>
      <c r="G336" s="261"/>
      <c r="H336" s="261"/>
      <c r="I336" s="96" t="s">
        <v>6</v>
      </c>
      <c r="J336" s="243">
        <v>60000</v>
      </c>
      <c r="K336" s="244"/>
      <c r="L336" s="244"/>
      <c r="M336" s="244"/>
      <c r="N336" s="10" t="s">
        <v>5</v>
      </c>
      <c r="O336" s="18"/>
      <c r="P336" s="18"/>
      <c r="R336" s="14"/>
    </row>
    <row r="337" spans="1:18" ht="44.25" customHeight="1" x14ac:dyDescent="0.2">
      <c r="E337" s="87"/>
      <c r="F337" s="86"/>
      <c r="G337" s="232" t="s">
        <v>421</v>
      </c>
      <c r="H337" s="233"/>
      <c r="I337" s="87"/>
      <c r="J337" s="87"/>
      <c r="K337" s="87"/>
      <c r="L337" s="87"/>
      <c r="M337" s="87"/>
      <c r="N337" s="87"/>
      <c r="O337" s="8"/>
      <c r="P337" s="8"/>
    </row>
    <row r="338" spans="1:18" s="32" customFormat="1" ht="12" customHeight="1" x14ac:dyDescent="0.2">
      <c r="E338" s="87"/>
      <c r="F338" s="87"/>
      <c r="G338" s="229" t="s">
        <v>115</v>
      </c>
      <c r="H338" s="230"/>
      <c r="I338" s="87"/>
      <c r="J338" s="87"/>
      <c r="K338" s="87"/>
      <c r="L338" s="87"/>
      <c r="M338" s="87"/>
      <c r="N338" s="87"/>
      <c r="O338" s="8"/>
      <c r="P338" s="8"/>
    </row>
    <row r="339" spans="1:18" s="40" customFormat="1" ht="21" customHeight="1" x14ac:dyDescent="0.2">
      <c r="E339" s="105"/>
      <c r="F339" s="101"/>
      <c r="G339" s="229" t="s">
        <v>88</v>
      </c>
      <c r="H339" s="230"/>
      <c r="I339" s="105"/>
      <c r="J339" s="105"/>
      <c r="K339" s="105"/>
      <c r="L339" s="105"/>
      <c r="M339" s="105"/>
      <c r="N339" s="105"/>
      <c r="O339" s="41"/>
      <c r="P339" s="41"/>
    </row>
    <row r="340" spans="1:18" s="40" customFormat="1" ht="22.5" customHeight="1" x14ac:dyDescent="0.2">
      <c r="E340" s="105"/>
      <c r="F340" s="101"/>
      <c r="G340" s="236" t="s">
        <v>246</v>
      </c>
      <c r="H340" s="237"/>
      <c r="I340" s="105"/>
      <c r="J340" s="105"/>
      <c r="K340" s="105"/>
      <c r="L340" s="105"/>
      <c r="M340" s="105"/>
      <c r="N340" s="105"/>
      <c r="O340" s="41"/>
      <c r="P340" s="41"/>
    </row>
    <row r="341" spans="1:18" s="40" customFormat="1" ht="21" customHeight="1" x14ac:dyDescent="0.2">
      <c r="E341" s="105"/>
      <c r="F341" s="101"/>
      <c r="G341" s="236" t="s">
        <v>140</v>
      </c>
      <c r="H341" s="237"/>
      <c r="I341" s="105"/>
      <c r="J341" s="105"/>
      <c r="K341" s="105"/>
      <c r="L341" s="105"/>
      <c r="M341" s="105"/>
      <c r="N341" s="105"/>
      <c r="O341" s="41"/>
      <c r="P341" s="41"/>
    </row>
    <row r="342" spans="1:18" ht="20.25" customHeight="1" x14ac:dyDescent="0.2">
      <c r="E342" s="87"/>
      <c r="F342" s="106"/>
      <c r="G342" s="232" t="s">
        <v>570</v>
      </c>
      <c r="H342" s="233"/>
      <c r="I342" s="87"/>
      <c r="J342" s="87"/>
      <c r="K342" s="87"/>
      <c r="L342" s="87"/>
      <c r="M342" s="87"/>
      <c r="N342" s="87"/>
      <c r="O342" s="8"/>
      <c r="P342" s="8"/>
    </row>
    <row r="343" spans="1:18" ht="15" customHeight="1" x14ac:dyDescent="0.2">
      <c r="A343" s="87"/>
      <c r="B343" s="87"/>
      <c r="C343" s="87"/>
      <c r="D343" s="87"/>
      <c r="E343" s="86"/>
      <c r="F343" s="86"/>
      <c r="G343" s="28"/>
      <c r="H343" s="86"/>
      <c r="I343" s="89"/>
      <c r="J343" s="88"/>
      <c r="K343" s="89"/>
      <c r="L343" s="89"/>
      <c r="M343" s="89"/>
      <c r="N343" s="6"/>
      <c r="O343" s="8"/>
      <c r="P343" s="8"/>
    </row>
    <row r="344" spans="1:18" ht="15.75" customHeight="1" x14ac:dyDescent="0.25">
      <c r="A344" s="97"/>
      <c r="B344" s="97"/>
      <c r="C344" s="97"/>
      <c r="D344" s="97"/>
      <c r="E344" s="87">
        <v>2</v>
      </c>
      <c r="F344" s="231" t="s">
        <v>503</v>
      </c>
      <c r="G344" s="231"/>
      <c r="H344" s="231"/>
      <c r="I344" s="96" t="s">
        <v>6</v>
      </c>
      <c r="J344" s="243">
        <v>10000</v>
      </c>
      <c r="K344" s="244"/>
      <c r="L344" s="244"/>
      <c r="M344" s="244"/>
      <c r="N344" s="10" t="s">
        <v>5</v>
      </c>
      <c r="O344" s="18"/>
      <c r="P344" s="18"/>
      <c r="R344" s="14"/>
    </row>
    <row r="345" spans="1:18" ht="53.25" customHeight="1" x14ac:dyDescent="0.2">
      <c r="E345" s="87"/>
      <c r="F345" s="86"/>
      <c r="G345" s="232" t="s">
        <v>572</v>
      </c>
      <c r="H345" s="233"/>
      <c r="I345" s="87"/>
      <c r="J345" s="87"/>
      <c r="K345" s="87"/>
      <c r="L345" s="87"/>
      <c r="M345" s="87"/>
      <c r="N345" s="87"/>
      <c r="O345" s="8"/>
      <c r="P345" s="8"/>
    </row>
    <row r="346" spans="1:18" s="32" customFormat="1" ht="12" customHeight="1" x14ac:dyDescent="0.2">
      <c r="E346" s="87"/>
      <c r="F346" s="87"/>
      <c r="G346" s="229" t="s">
        <v>115</v>
      </c>
      <c r="H346" s="230"/>
      <c r="I346" s="87"/>
      <c r="J346" s="87"/>
      <c r="K346" s="87"/>
      <c r="L346" s="87"/>
      <c r="M346" s="87"/>
      <c r="N346" s="87"/>
      <c r="O346" s="8"/>
      <c r="P346" s="8"/>
    </row>
    <row r="347" spans="1:18" s="49" customFormat="1" ht="10.35" customHeight="1" x14ac:dyDescent="0.2">
      <c r="E347" s="50"/>
      <c r="F347" s="110"/>
      <c r="G347" s="225" t="s">
        <v>504</v>
      </c>
      <c r="H347" s="226"/>
      <c r="I347" s="50"/>
      <c r="J347" s="50"/>
      <c r="K347" s="50"/>
      <c r="L347" s="50"/>
      <c r="M347" s="50"/>
      <c r="N347" s="50"/>
      <c r="O347" s="51"/>
      <c r="P347" s="51"/>
    </row>
    <row r="348" spans="1:18" s="49" customFormat="1" ht="10.35" customHeight="1" x14ac:dyDescent="0.2">
      <c r="E348" s="50"/>
      <c r="F348" s="110"/>
      <c r="G348" s="225" t="s">
        <v>140</v>
      </c>
      <c r="H348" s="226"/>
      <c r="I348" s="50"/>
      <c r="J348" s="50"/>
      <c r="K348" s="50"/>
      <c r="L348" s="50"/>
      <c r="M348" s="50"/>
      <c r="N348" s="50"/>
      <c r="O348" s="51"/>
      <c r="P348" s="51"/>
    </row>
    <row r="349" spans="1:18" s="49" customFormat="1" ht="10.35" customHeight="1" x14ac:dyDescent="0.2">
      <c r="E349" s="50"/>
      <c r="F349" s="110"/>
      <c r="G349" s="227" t="s">
        <v>134</v>
      </c>
      <c r="H349" s="228"/>
      <c r="I349" s="50"/>
      <c r="J349" s="50"/>
      <c r="K349" s="50"/>
      <c r="L349" s="50"/>
      <c r="M349" s="50"/>
      <c r="N349" s="50"/>
      <c r="O349" s="51"/>
      <c r="P349" s="51"/>
    </row>
    <row r="350" spans="1:18" ht="20.25" customHeight="1" x14ac:dyDescent="0.2">
      <c r="E350" s="87"/>
      <c r="F350" s="106"/>
      <c r="G350" s="232" t="s">
        <v>571</v>
      </c>
      <c r="H350" s="233"/>
      <c r="I350" s="87"/>
      <c r="J350" s="87"/>
      <c r="K350" s="87"/>
      <c r="L350" s="87"/>
      <c r="M350" s="87"/>
      <c r="N350" s="87"/>
      <c r="O350" s="8"/>
      <c r="P350" s="8"/>
    </row>
    <row r="351" spans="1:18" ht="20.25" customHeight="1" x14ac:dyDescent="0.2">
      <c r="E351" s="87"/>
      <c r="F351" s="106"/>
      <c r="G351" s="94"/>
      <c r="H351" s="95"/>
      <c r="I351" s="87"/>
      <c r="J351" s="87"/>
      <c r="K351" s="87"/>
      <c r="L351" s="87"/>
      <c r="M351" s="87"/>
      <c r="N351" s="87"/>
      <c r="O351" s="8"/>
      <c r="P351" s="8"/>
    </row>
    <row r="352" spans="1:18" ht="15" customHeight="1" x14ac:dyDescent="0.25">
      <c r="C352" s="253" t="s">
        <v>8</v>
      </c>
      <c r="D352" s="253"/>
      <c r="E352" s="253"/>
      <c r="F352" s="253"/>
      <c r="G352" s="253"/>
      <c r="H352" s="253"/>
      <c r="I352" s="253"/>
      <c r="J352" s="253"/>
      <c r="K352" s="253"/>
      <c r="L352" s="253"/>
      <c r="M352" s="253"/>
      <c r="N352" s="253"/>
    </row>
    <row r="353" spans="1:16" ht="15" customHeight="1" x14ac:dyDescent="0.25">
      <c r="C353" s="91"/>
      <c r="D353" s="91"/>
      <c r="E353" s="91"/>
      <c r="F353" s="91"/>
      <c r="G353" s="91"/>
      <c r="H353" s="91"/>
      <c r="I353" s="91"/>
      <c r="J353" s="91"/>
      <c r="K353" s="91"/>
      <c r="L353" s="91"/>
      <c r="M353" s="91"/>
      <c r="N353" s="91"/>
    </row>
    <row r="354" spans="1:16" ht="15" customHeight="1" x14ac:dyDescent="0.25">
      <c r="C354" s="91"/>
      <c r="D354" s="91"/>
      <c r="E354" s="91"/>
      <c r="F354" s="91"/>
      <c r="G354" s="91"/>
      <c r="H354" s="91"/>
      <c r="I354" s="91"/>
      <c r="J354" s="91"/>
      <c r="K354" s="91"/>
      <c r="L354" s="91"/>
      <c r="M354" s="91"/>
      <c r="N354" s="91"/>
    </row>
    <row r="355" spans="1:16" ht="15" customHeight="1" x14ac:dyDescent="0.25">
      <c r="C355" s="91"/>
      <c r="D355" s="91"/>
      <c r="E355" s="91"/>
      <c r="F355" s="91"/>
      <c r="G355" s="91"/>
      <c r="H355" s="91"/>
      <c r="I355" s="91"/>
      <c r="J355" s="91"/>
      <c r="K355" s="91"/>
      <c r="L355" s="91"/>
      <c r="M355" s="91"/>
      <c r="N355" s="91"/>
    </row>
    <row r="356" spans="1:16" ht="15" customHeight="1" x14ac:dyDescent="0.25">
      <c r="C356" s="91"/>
      <c r="D356" s="91"/>
      <c r="E356" s="91"/>
      <c r="F356" s="91"/>
      <c r="G356" s="91"/>
      <c r="H356" s="91"/>
      <c r="I356" s="91"/>
      <c r="J356" s="91"/>
      <c r="K356" s="91"/>
      <c r="L356" s="91"/>
      <c r="M356" s="91"/>
      <c r="N356" s="91"/>
    </row>
    <row r="357" spans="1:16" ht="15" customHeight="1" x14ac:dyDescent="0.25">
      <c r="C357" s="91"/>
      <c r="D357" s="91"/>
      <c r="E357" s="91"/>
      <c r="F357" s="91"/>
      <c r="G357" s="91"/>
      <c r="H357" s="91"/>
      <c r="I357" s="91"/>
      <c r="J357" s="91"/>
      <c r="K357" s="91"/>
      <c r="L357" s="91"/>
      <c r="M357" s="91"/>
      <c r="N357" s="91"/>
    </row>
    <row r="358" spans="1:16" ht="15" customHeight="1" x14ac:dyDescent="0.25"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1"/>
      <c r="N358" s="91"/>
    </row>
    <row r="359" spans="1:16" ht="15" customHeight="1" x14ac:dyDescent="0.25">
      <c r="C359" s="91"/>
      <c r="D359" s="91"/>
      <c r="E359" s="91"/>
      <c r="F359" s="91"/>
      <c r="G359" s="91"/>
      <c r="H359" s="91"/>
      <c r="I359" s="91"/>
      <c r="J359" s="91"/>
      <c r="K359" s="91"/>
      <c r="L359" s="91"/>
      <c r="M359" s="91"/>
      <c r="N359" s="91"/>
    </row>
    <row r="360" spans="1:16" ht="15.75" x14ac:dyDescent="0.2">
      <c r="A360" s="90"/>
      <c r="B360" s="258" t="s">
        <v>153</v>
      </c>
      <c r="C360" s="258"/>
      <c r="D360" s="258"/>
      <c r="E360" s="258"/>
      <c r="F360" s="258"/>
      <c r="G360" s="258"/>
      <c r="H360" s="258"/>
      <c r="I360" s="12" t="s">
        <v>2</v>
      </c>
      <c r="J360" s="259">
        <f>SUM(J361,J395)</f>
        <v>5694980</v>
      </c>
      <c r="K360" s="259"/>
      <c r="L360" s="259"/>
      <c r="M360" s="259"/>
      <c r="N360" s="23" t="s">
        <v>3</v>
      </c>
      <c r="O360" s="8"/>
      <c r="P360" s="8"/>
    </row>
    <row r="361" spans="1:16" ht="15.75" x14ac:dyDescent="0.2">
      <c r="A361" s="87"/>
      <c r="B361" s="87"/>
      <c r="C361" s="249" t="s">
        <v>25</v>
      </c>
      <c r="D361" s="249"/>
      <c r="E361" s="249"/>
      <c r="F361" s="249"/>
      <c r="G361" s="249"/>
      <c r="H361" s="249"/>
      <c r="I361" s="1" t="s">
        <v>2</v>
      </c>
      <c r="J361" s="247">
        <f>SUM(J362)</f>
        <v>4018980</v>
      </c>
      <c r="K361" s="247"/>
      <c r="L361" s="247"/>
      <c r="M361" s="247"/>
      <c r="N361" s="2" t="s">
        <v>3</v>
      </c>
      <c r="O361" s="8"/>
      <c r="P361" s="8"/>
    </row>
    <row r="362" spans="1:16" ht="15.75" x14ac:dyDescent="0.2">
      <c r="A362" s="87"/>
      <c r="B362" s="87"/>
      <c r="C362" s="90"/>
      <c r="D362" s="249" t="s">
        <v>117</v>
      </c>
      <c r="E362" s="249"/>
      <c r="F362" s="249"/>
      <c r="G362" s="249"/>
      <c r="H362" s="249"/>
      <c r="I362" s="1" t="s">
        <v>2</v>
      </c>
      <c r="J362" s="247">
        <f>SUM(J363,J369,J377,J383,J389)</f>
        <v>4018980</v>
      </c>
      <c r="K362" s="247"/>
      <c r="L362" s="247"/>
      <c r="M362" s="247"/>
      <c r="N362" s="2" t="s">
        <v>3</v>
      </c>
      <c r="O362" s="8"/>
      <c r="P362" s="8"/>
    </row>
    <row r="363" spans="1:16" ht="15.75" customHeight="1" x14ac:dyDescent="0.2">
      <c r="A363" s="87"/>
      <c r="B363" s="87"/>
      <c r="C363" s="87"/>
      <c r="D363" s="231" t="s">
        <v>102</v>
      </c>
      <c r="E363" s="231"/>
      <c r="F363" s="231"/>
      <c r="G363" s="231"/>
      <c r="H363" s="231"/>
      <c r="I363" s="93" t="s">
        <v>4</v>
      </c>
      <c r="J363" s="239">
        <v>3216060</v>
      </c>
      <c r="K363" s="239"/>
      <c r="L363" s="239"/>
      <c r="M363" s="239"/>
      <c r="N363" s="10" t="s">
        <v>5</v>
      </c>
      <c r="O363" s="8"/>
      <c r="P363" s="8"/>
    </row>
    <row r="364" spans="1:16" ht="24.75" customHeight="1" x14ac:dyDescent="0.2">
      <c r="E364" s="87"/>
      <c r="F364" s="235" t="s">
        <v>308</v>
      </c>
      <c r="G364" s="235"/>
      <c r="H364" s="235"/>
      <c r="I364" s="87"/>
      <c r="J364" s="231"/>
      <c r="K364" s="231"/>
      <c r="L364" s="231"/>
      <c r="M364" s="231"/>
      <c r="N364" s="87"/>
      <c r="O364" s="8"/>
      <c r="P364" s="8"/>
    </row>
    <row r="365" spans="1:16" s="32" customFormat="1" ht="12" customHeight="1" x14ac:dyDescent="0.2">
      <c r="E365" s="87"/>
      <c r="F365" s="87"/>
      <c r="G365" s="229" t="s">
        <v>201</v>
      </c>
      <c r="H365" s="230"/>
      <c r="I365" s="87"/>
      <c r="J365" s="87"/>
      <c r="K365" s="87"/>
      <c r="L365" s="87"/>
      <c r="M365" s="87"/>
      <c r="N365" s="87"/>
      <c r="O365" s="8"/>
      <c r="P365" s="8"/>
    </row>
    <row r="366" spans="1:16" s="32" customFormat="1" ht="12.75" customHeight="1" x14ac:dyDescent="0.2">
      <c r="E366" s="87"/>
      <c r="F366" s="87"/>
      <c r="G366" s="229" t="s">
        <v>183</v>
      </c>
      <c r="H366" s="230"/>
      <c r="I366" s="87"/>
      <c r="J366" s="87"/>
      <c r="K366" s="87"/>
      <c r="L366" s="87"/>
      <c r="M366" s="87"/>
      <c r="N366" s="87"/>
      <c r="O366" s="8"/>
      <c r="P366" s="8"/>
    </row>
    <row r="367" spans="1:16" s="32" customFormat="1" ht="12.75" customHeight="1" x14ac:dyDescent="0.2">
      <c r="E367" s="87"/>
      <c r="F367" s="106"/>
      <c r="G367" s="260" t="s">
        <v>181</v>
      </c>
      <c r="H367" s="260"/>
      <c r="I367" s="87"/>
      <c r="J367" s="87"/>
      <c r="K367" s="87"/>
      <c r="L367" s="87"/>
      <c r="M367" s="87"/>
      <c r="N367" s="87"/>
      <c r="O367" s="8"/>
      <c r="P367" s="8"/>
    </row>
    <row r="368" spans="1:16" ht="6.75" customHeight="1" x14ac:dyDescent="0.2">
      <c r="E368" s="87"/>
      <c r="F368" s="106"/>
      <c r="G368" s="231"/>
      <c r="H368" s="231"/>
      <c r="I368" s="86"/>
      <c r="J368" s="87"/>
      <c r="K368" s="87"/>
      <c r="L368" s="87"/>
      <c r="M368" s="87"/>
      <c r="N368" s="87"/>
      <c r="O368" s="8"/>
      <c r="P368" s="8"/>
    </row>
    <row r="369" spans="1:16" ht="15.75" customHeight="1" x14ac:dyDescent="0.2">
      <c r="A369" s="87"/>
      <c r="B369" s="87"/>
      <c r="C369" s="87"/>
      <c r="D369" s="231" t="s">
        <v>108</v>
      </c>
      <c r="E369" s="231"/>
      <c r="F369" s="231"/>
      <c r="G369" s="231"/>
      <c r="H369" s="231"/>
      <c r="I369" s="93" t="s">
        <v>4</v>
      </c>
      <c r="J369" s="239">
        <v>84000</v>
      </c>
      <c r="K369" s="239"/>
      <c r="L369" s="239"/>
      <c r="M369" s="239"/>
      <c r="N369" s="10" t="s">
        <v>5</v>
      </c>
      <c r="O369" s="8"/>
      <c r="P369" s="8"/>
    </row>
    <row r="370" spans="1:16" ht="51.75" customHeight="1" x14ac:dyDescent="0.2">
      <c r="E370" s="87"/>
      <c r="F370" s="235" t="s">
        <v>407</v>
      </c>
      <c r="G370" s="235"/>
      <c r="H370" s="235"/>
      <c r="I370" s="87"/>
      <c r="J370" s="231"/>
      <c r="K370" s="231"/>
      <c r="L370" s="231"/>
      <c r="M370" s="231"/>
      <c r="N370" s="87"/>
      <c r="O370" s="8"/>
      <c r="P370" s="8"/>
    </row>
    <row r="371" spans="1:16" s="32" customFormat="1" ht="12" customHeight="1" x14ac:dyDescent="0.2">
      <c r="E371" s="87"/>
      <c r="F371" s="87"/>
      <c r="G371" s="229" t="s">
        <v>201</v>
      </c>
      <c r="H371" s="230"/>
      <c r="I371" s="87"/>
      <c r="J371" s="87"/>
      <c r="K371" s="87"/>
      <c r="L371" s="87"/>
      <c r="M371" s="87"/>
      <c r="N371" s="87"/>
      <c r="O371" s="8"/>
      <c r="P371" s="8"/>
    </row>
    <row r="372" spans="1:16" s="32" customFormat="1" ht="22.5" customHeight="1" x14ac:dyDescent="0.2">
      <c r="E372" s="87"/>
      <c r="F372" s="87"/>
      <c r="G372" s="229" t="s">
        <v>394</v>
      </c>
      <c r="H372" s="230"/>
      <c r="I372" s="87"/>
      <c r="J372" s="87"/>
      <c r="K372" s="87"/>
      <c r="L372" s="87"/>
      <c r="M372" s="87"/>
      <c r="N372" s="87"/>
      <c r="O372" s="8"/>
      <c r="P372" s="8"/>
    </row>
    <row r="373" spans="1:16" s="32" customFormat="1" ht="22.5" customHeight="1" x14ac:dyDescent="0.2">
      <c r="E373" s="87"/>
      <c r="F373" s="87"/>
      <c r="G373" s="229" t="s">
        <v>393</v>
      </c>
      <c r="H373" s="230"/>
      <c r="I373" s="87"/>
      <c r="J373" s="87"/>
      <c r="K373" s="87"/>
      <c r="L373" s="87"/>
      <c r="M373" s="87"/>
      <c r="N373" s="87"/>
      <c r="O373" s="8"/>
      <c r="P373" s="8"/>
    </row>
    <row r="374" spans="1:16" s="32" customFormat="1" ht="18" customHeight="1" x14ac:dyDescent="0.2">
      <c r="E374" s="87"/>
      <c r="F374" s="87"/>
      <c r="G374" s="277" t="s">
        <v>396</v>
      </c>
      <c r="H374" s="278"/>
      <c r="I374" s="87"/>
      <c r="J374" s="87"/>
      <c r="K374" s="87"/>
      <c r="L374" s="87"/>
      <c r="M374" s="87"/>
      <c r="N374" s="87"/>
      <c r="O374" s="8"/>
      <c r="P374" s="8"/>
    </row>
    <row r="375" spans="1:16" s="42" customFormat="1" ht="12.75" customHeight="1" x14ac:dyDescent="0.2">
      <c r="E375" s="37"/>
      <c r="F375" s="38"/>
      <c r="G375" s="260" t="s">
        <v>181</v>
      </c>
      <c r="H375" s="260"/>
      <c r="I375" s="37"/>
      <c r="J375" s="37"/>
      <c r="K375" s="37"/>
      <c r="L375" s="37"/>
      <c r="M375" s="37"/>
      <c r="N375" s="37"/>
      <c r="O375" s="39"/>
      <c r="P375" s="39"/>
    </row>
    <row r="376" spans="1:16" ht="6.75" customHeight="1" x14ac:dyDescent="0.2">
      <c r="E376" s="87"/>
      <c r="F376" s="106"/>
      <c r="G376" s="231"/>
      <c r="H376" s="231"/>
      <c r="I376" s="86"/>
      <c r="J376" s="87"/>
      <c r="K376" s="87"/>
      <c r="L376" s="87"/>
      <c r="M376" s="87"/>
      <c r="N376" s="87"/>
      <c r="O376" s="8"/>
      <c r="P376" s="8"/>
    </row>
    <row r="377" spans="1:16" ht="15.75" x14ac:dyDescent="0.2">
      <c r="A377" s="87"/>
      <c r="B377" s="87"/>
      <c r="C377" s="87"/>
      <c r="D377" s="231" t="s">
        <v>47</v>
      </c>
      <c r="E377" s="231"/>
      <c r="F377" s="231"/>
      <c r="G377" s="231"/>
      <c r="H377" s="231"/>
      <c r="I377" s="93" t="s">
        <v>4</v>
      </c>
      <c r="J377" s="239">
        <v>60000</v>
      </c>
      <c r="K377" s="239"/>
      <c r="L377" s="239"/>
      <c r="M377" s="239"/>
      <c r="N377" s="10" t="s">
        <v>5</v>
      </c>
      <c r="O377" s="8"/>
      <c r="P377" s="8"/>
    </row>
    <row r="378" spans="1:16" ht="38.25" customHeight="1" x14ac:dyDescent="0.2">
      <c r="E378" s="87"/>
      <c r="F378" s="235" t="s">
        <v>398</v>
      </c>
      <c r="G378" s="235"/>
      <c r="H378" s="235"/>
      <c r="I378" s="87"/>
      <c r="J378" s="231"/>
      <c r="K378" s="231"/>
      <c r="L378" s="231"/>
      <c r="M378" s="231"/>
      <c r="N378" s="87"/>
      <c r="O378" s="8"/>
      <c r="P378" s="8"/>
    </row>
    <row r="379" spans="1:16" s="32" customFormat="1" ht="12" customHeight="1" x14ac:dyDescent="0.2">
      <c r="E379" s="87"/>
      <c r="F379" s="87"/>
      <c r="G379" s="229" t="s">
        <v>201</v>
      </c>
      <c r="H379" s="230"/>
      <c r="I379" s="87"/>
      <c r="J379" s="87"/>
      <c r="K379" s="87"/>
      <c r="L379" s="87"/>
      <c r="M379" s="87"/>
      <c r="N379" s="87"/>
      <c r="O379" s="8"/>
      <c r="P379" s="8"/>
    </row>
    <row r="380" spans="1:16" s="32" customFormat="1" ht="22.5" customHeight="1" x14ac:dyDescent="0.2">
      <c r="E380" s="87"/>
      <c r="F380" s="87"/>
      <c r="G380" s="229" t="s">
        <v>391</v>
      </c>
      <c r="H380" s="230"/>
      <c r="I380" s="87"/>
      <c r="J380" s="87"/>
      <c r="K380" s="87"/>
      <c r="L380" s="87"/>
      <c r="M380" s="87"/>
      <c r="N380" s="87"/>
      <c r="O380" s="8"/>
      <c r="P380" s="8"/>
    </row>
    <row r="381" spans="1:16" s="32" customFormat="1" ht="12.75" customHeight="1" x14ac:dyDescent="0.2">
      <c r="E381" s="87"/>
      <c r="F381" s="106"/>
      <c r="G381" s="260" t="s">
        <v>181</v>
      </c>
      <c r="H381" s="260"/>
      <c r="I381" s="87"/>
      <c r="J381" s="87"/>
      <c r="K381" s="87"/>
      <c r="L381" s="87"/>
      <c r="M381" s="87"/>
      <c r="N381" s="87"/>
      <c r="O381" s="8"/>
      <c r="P381" s="8"/>
    </row>
    <row r="382" spans="1:16" ht="6" customHeight="1" x14ac:dyDescent="0.2">
      <c r="E382" s="87"/>
      <c r="F382" s="106"/>
      <c r="G382" s="231"/>
      <c r="H382" s="231"/>
      <c r="I382" s="86"/>
      <c r="J382" s="87"/>
      <c r="K382" s="87"/>
      <c r="L382" s="87"/>
      <c r="M382" s="87"/>
      <c r="N382" s="87"/>
      <c r="O382" s="8"/>
      <c r="P382" s="8"/>
    </row>
    <row r="383" spans="1:16" ht="15.75" customHeight="1" x14ac:dyDescent="0.2">
      <c r="A383" s="87" t="s">
        <v>11</v>
      </c>
      <c r="B383" s="87"/>
      <c r="C383" s="87"/>
      <c r="D383" s="231" t="s">
        <v>27</v>
      </c>
      <c r="E383" s="231"/>
      <c r="F383" s="231"/>
      <c r="G383" s="231"/>
      <c r="H383" s="231"/>
      <c r="I383" s="93" t="s">
        <v>4</v>
      </c>
      <c r="J383" s="239">
        <v>612000</v>
      </c>
      <c r="K383" s="239"/>
      <c r="L383" s="239"/>
      <c r="M383" s="239"/>
      <c r="N383" s="10" t="s">
        <v>5</v>
      </c>
      <c r="O383" s="8"/>
      <c r="P383" s="8"/>
    </row>
    <row r="384" spans="1:16" ht="26.25" customHeight="1" x14ac:dyDescent="0.2">
      <c r="E384" s="87"/>
      <c r="F384" s="235" t="s">
        <v>309</v>
      </c>
      <c r="G384" s="235"/>
      <c r="H384" s="235"/>
      <c r="I384" s="87"/>
      <c r="J384" s="231"/>
      <c r="K384" s="231"/>
      <c r="L384" s="231"/>
      <c r="M384" s="231"/>
      <c r="N384" s="87"/>
      <c r="O384" s="8"/>
      <c r="P384" s="8"/>
    </row>
    <row r="385" spans="1:16" s="32" customFormat="1" ht="12" customHeight="1" x14ac:dyDescent="0.2">
      <c r="E385" s="87"/>
      <c r="F385" s="87"/>
      <c r="G385" s="229" t="s">
        <v>201</v>
      </c>
      <c r="H385" s="230"/>
      <c r="I385" s="87"/>
      <c r="J385" s="87"/>
      <c r="K385" s="87"/>
      <c r="L385" s="87"/>
      <c r="M385" s="87"/>
      <c r="N385" s="87"/>
      <c r="O385" s="8"/>
      <c r="P385" s="8"/>
    </row>
    <row r="386" spans="1:16" s="32" customFormat="1" ht="12.75" customHeight="1" x14ac:dyDescent="0.2">
      <c r="E386" s="87"/>
      <c r="F386" s="87"/>
      <c r="G386" s="229" t="s">
        <v>183</v>
      </c>
      <c r="H386" s="230"/>
      <c r="I386" s="87"/>
      <c r="J386" s="87"/>
      <c r="K386" s="87"/>
      <c r="L386" s="87"/>
      <c r="M386" s="87"/>
      <c r="N386" s="87"/>
      <c r="O386" s="8"/>
      <c r="P386" s="8"/>
    </row>
    <row r="387" spans="1:16" s="32" customFormat="1" ht="12.75" customHeight="1" x14ac:dyDescent="0.2">
      <c r="E387" s="87"/>
      <c r="F387" s="106"/>
      <c r="G387" s="260" t="s">
        <v>181</v>
      </c>
      <c r="H387" s="260"/>
      <c r="I387" s="87"/>
      <c r="J387" s="87"/>
      <c r="K387" s="87"/>
      <c r="L387" s="87"/>
      <c r="M387" s="87"/>
      <c r="N387" s="87"/>
      <c r="O387" s="8"/>
      <c r="P387" s="8"/>
    </row>
    <row r="388" spans="1:16" ht="7.5" customHeight="1" x14ac:dyDescent="0.2">
      <c r="E388" s="87"/>
      <c r="F388" s="106"/>
      <c r="G388" s="231"/>
      <c r="H388" s="231"/>
      <c r="I388" s="86"/>
      <c r="J388" s="87"/>
      <c r="K388" s="87"/>
      <c r="L388" s="87"/>
      <c r="M388" s="87"/>
      <c r="N388" s="87"/>
      <c r="O388" s="8"/>
      <c r="P388" s="8"/>
    </row>
    <row r="389" spans="1:16" ht="15.75" customHeight="1" x14ac:dyDescent="0.2">
      <c r="A389" s="87"/>
      <c r="B389" s="87"/>
      <c r="C389" s="87"/>
      <c r="D389" s="231" t="s">
        <v>110</v>
      </c>
      <c r="E389" s="231"/>
      <c r="F389" s="231"/>
      <c r="G389" s="231"/>
      <c r="H389" s="231"/>
      <c r="I389" s="93" t="s">
        <v>4</v>
      </c>
      <c r="J389" s="239">
        <v>46920</v>
      </c>
      <c r="K389" s="239"/>
      <c r="L389" s="239"/>
      <c r="M389" s="239"/>
      <c r="N389" s="10" t="s">
        <v>5</v>
      </c>
      <c r="O389" s="8"/>
      <c r="P389" s="8"/>
    </row>
    <row r="390" spans="1:16" ht="27.75" customHeight="1" x14ac:dyDescent="0.2">
      <c r="E390" s="87"/>
      <c r="F390" s="266" t="s">
        <v>403</v>
      </c>
      <c r="G390" s="266"/>
      <c r="H390" s="266"/>
      <c r="I390" s="87"/>
      <c r="J390" s="231"/>
      <c r="K390" s="231"/>
      <c r="L390" s="231"/>
      <c r="M390" s="231"/>
      <c r="N390" s="87"/>
      <c r="O390" s="8"/>
      <c r="P390" s="8"/>
    </row>
    <row r="391" spans="1:16" s="32" customFormat="1" ht="12" customHeight="1" x14ac:dyDescent="0.2">
      <c r="E391" s="87"/>
      <c r="F391" s="87"/>
      <c r="G391" s="229" t="s">
        <v>201</v>
      </c>
      <c r="H391" s="230"/>
      <c r="I391" s="87"/>
      <c r="J391" s="87"/>
      <c r="K391" s="87"/>
      <c r="L391" s="87"/>
      <c r="M391" s="87"/>
      <c r="N391" s="87"/>
      <c r="O391" s="8"/>
      <c r="P391" s="8"/>
    </row>
    <row r="392" spans="1:16" s="32" customFormat="1" ht="12.75" customHeight="1" x14ac:dyDescent="0.2">
      <c r="E392" s="87"/>
      <c r="F392" s="87"/>
      <c r="G392" s="229" t="s">
        <v>184</v>
      </c>
      <c r="H392" s="230"/>
      <c r="I392" s="87"/>
      <c r="J392" s="87"/>
      <c r="K392" s="87"/>
      <c r="L392" s="87"/>
      <c r="M392" s="87"/>
      <c r="N392" s="87"/>
      <c r="O392" s="8"/>
      <c r="P392" s="8"/>
    </row>
    <row r="393" spans="1:16" s="32" customFormat="1" ht="12.75" customHeight="1" x14ac:dyDescent="0.2">
      <c r="E393" s="87"/>
      <c r="F393" s="106"/>
      <c r="G393" s="260" t="s">
        <v>181</v>
      </c>
      <c r="H393" s="260"/>
      <c r="I393" s="87"/>
      <c r="J393" s="87"/>
      <c r="K393" s="87"/>
      <c r="L393" s="87"/>
      <c r="M393" s="87"/>
      <c r="N393" s="87"/>
      <c r="O393" s="8"/>
      <c r="P393" s="8"/>
    </row>
    <row r="394" spans="1:16" ht="13.5" customHeight="1" x14ac:dyDescent="0.2">
      <c r="E394" s="87"/>
      <c r="F394" s="106"/>
      <c r="G394" s="137"/>
      <c r="H394" s="137"/>
      <c r="I394" s="87"/>
      <c r="J394" s="87"/>
      <c r="K394" s="87"/>
      <c r="L394" s="87"/>
      <c r="M394" s="87"/>
      <c r="N394" s="87"/>
      <c r="O394" s="8"/>
      <c r="P394" s="8"/>
    </row>
    <row r="395" spans="1:16" ht="15.75" x14ac:dyDescent="0.2">
      <c r="A395" s="87"/>
      <c r="B395" s="87"/>
      <c r="C395" s="249" t="s">
        <v>29</v>
      </c>
      <c r="D395" s="249"/>
      <c r="E395" s="249"/>
      <c r="F395" s="249"/>
      <c r="G395" s="249"/>
      <c r="H395" s="249"/>
      <c r="I395" s="1" t="s">
        <v>2</v>
      </c>
      <c r="J395" s="247">
        <f>SUM(J396,J406,J464)</f>
        <v>1676000</v>
      </c>
      <c r="K395" s="247"/>
      <c r="L395" s="247"/>
      <c r="M395" s="247"/>
      <c r="N395" s="2" t="s">
        <v>3</v>
      </c>
      <c r="O395" s="8"/>
      <c r="P395" s="8"/>
    </row>
    <row r="396" spans="1:16" ht="15.75" customHeight="1" x14ac:dyDescent="0.2">
      <c r="A396" s="87"/>
      <c r="B396" s="87"/>
      <c r="C396" s="90"/>
      <c r="D396" s="249" t="s">
        <v>118</v>
      </c>
      <c r="E396" s="249"/>
      <c r="F396" s="249"/>
      <c r="G396" s="249"/>
      <c r="H396" s="249"/>
      <c r="I396" s="1" t="s">
        <v>2</v>
      </c>
      <c r="J396" s="267">
        <f>SUM(J397)</f>
        <v>500000</v>
      </c>
      <c r="K396" s="267"/>
      <c r="L396" s="267"/>
      <c r="M396" s="267"/>
      <c r="N396" s="2" t="s">
        <v>3</v>
      </c>
      <c r="O396" s="8"/>
      <c r="P396" s="8"/>
    </row>
    <row r="397" spans="1:16" ht="15.75" customHeight="1" x14ac:dyDescent="0.25">
      <c r="A397" s="97"/>
      <c r="B397" s="97"/>
      <c r="C397" s="97"/>
      <c r="D397" s="266" t="s">
        <v>56</v>
      </c>
      <c r="E397" s="266"/>
      <c r="F397" s="266"/>
      <c r="G397" s="266"/>
      <c r="H397" s="266"/>
      <c r="I397" s="108" t="s">
        <v>4</v>
      </c>
      <c r="J397" s="267">
        <f>SUM(J398)</f>
        <v>500000</v>
      </c>
      <c r="K397" s="267"/>
      <c r="L397" s="267"/>
      <c r="M397" s="267"/>
      <c r="N397" s="17" t="s">
        <v>5</v>
      </c>
      <c r="O397" s="18"/>
      <c r="P397" s="18"/>
    </row>
    <row r="398" spans="1:16" s="14" customFormat="1" ht="27" customHeight="1" x14ac:dyDescent="0.25">
      <c r="A398" s="99"/>
      <c r="B398" s="99"/>
      <c r="C398" s="99"/>
      <c r="D398" s="99"/>
      <c r="E398" s="43"/>
      <c r="F398" s="235" t="s">
        <v>111</v>
      </c>
      <c r="G398" s="235"/>
      <c r="H398" s="235"/>
      <c r="I398" s="98" t="s">
        <v>6</v>
      </c>
      <c r="J398" s="251">
        <v>500000</v>
      </c>
      <c r="K398" s="252"/>
      <c r="L398" s="252"/>
      <c r="M398" s="252"/>
      <c r="N398" s="44" t="s">
        <v>5</v>
      </c>
      <c r="O398" s="25"/>
      <c r="P398" s="25"/>
    </row>
    <row r="399" spans="1:16" ht="26.25" customHeight="1" x14ac:dyDescent="0.2">
      <c r="E399" s="87"/>
      <c r="F399" s="86"/>
      <c r="G399" s="234" t="s">
        <v>211</v>
      </c>
      <c r="H399" s="235"/>
      <c r="I399" s="87"/>
      <c r="J399" s="87"/>
      <c r="K399" s="87"/>
      <c r="L399" s="87"/>
      <c r="M399" s="87"/>
      <c r="N399" s="87"/>
      <c r="O399" s="8"/>
      <c r="P399" s="8"/>
    </row>
    <row r="400" spans="1:16" s="32" customFormat="1" ht="12" customHeight="1" x14ac:dyDescent="0.2">
      <c r="E400" s="87"/>
      <c r="F400" s="87"/>
      <c r="G400" s="229" t="s">
        <v>201</v>
      </c>
      <c r="H400" s="230"/>
      <c r="I400" s="87"/>
      <c r="J400" s="87"/>
      <c r="K400" s="87"/>
      <c r="L400" s="87"/>
      <c r="M400" s="87"/>
      <c r="N400" s="87"/>
      <c r="O400" s="8"/>
      <c r="P400" s="8"/>
    </row>
    <row r="401" spans="1:16" ht="11.25" customHeight="1" x14ac:dyDescent="0.2">
      <c r="E401" s="215"/>
      <c r="F401" s="216"/>
      <c r="G401" s="236" t="s">
        <v>639</v>
      </c>
      <c r="H401" s="237"/>
      <c r="I401" s="215"/>
      <c r="J401" s="215"/>
      <c r="K401" s="215"/>
      <c r="L401" s="215"/>
      <c r="M401" s="215"/>
      <c r="N401" s="215"/>
      <c r="O401" s="8"/>
      <c r="P401" s="8"/>
    </row>
    <row r="402" spans="1:16" ht="21" customHeight="1" x14ac:dyDescent="0.2">
      <c r="E402" s="87"/>
      <c r="F402" s="86"/>
      <c r="G402" s="236" t="s">
        <v>640</v>
      </c>
      <c r="H402" s="237"/>
      <c r="I402" s="87"/>
      <c r="J402" s="87"/>
      <c r="K402" s="87"/>
      <c r="L402" s="87"/>
      <c r="M402" s="87"/>
      <c r="N402" s="87"/>
      <c r="O402" s="8"/>
      <c r="P402" s="8"/>
    </row>
    <row r="403" spans="1:16" s="49" customFormat="1" ht="10.35" customHeight="1" x14ac:dyDescent="0.2">
      <c r="E403" s="50"/>
      <c r="F403" s="110"/>
      <c r="G403" s="225" t="s">
        <v>213</v>
      </c>
      <c r="H403" s="226"/>
      <c r="I403" s="50"/>
      <c r="J403" s="50"/>
      <c r="K403" s="50"/>
      <c r="L403" s="50"/>
      <c r="M403" s="50"/>
      <c r="N403" s="50"/>
      <c r="O403" s="51"/>
      <c r="P403" s="51"/>
    </row>
    <row r="404" spans="1:16" s="49" customFormat="1" ht="10.35" customHeight="1" x14ac:dyDescent="0.2">
      <c r="E404" s="50"/>
      <c r="F404" s="110"/>
      <c r="G404" s="225" t="s">
        <v>212</v>
      </c>
      <c r="H404" s="226"/>
      <c r="I404" s="50"/>
      <c r="J404" s="50"/>
      <c r="K404" s="50"/>
      <c r="L404" s="50"/>
      <c r="M404" s="50"/>
      <c r="N404" s="50"/>
      <c r="O404" s="51"/>
      <c r="P404" s="51"/>
    </row>
    <row r="405" spans="1:16" s="49" customFormat="1" ht="10.35" customHeight="1" x14ac:dyDescent="0.2">
      <c r="E405" s="221"/>
      <c r="F405" s="220"/>
      <c r="G405" s="219"/>
      <c r="H405" s="220"/>
      <c r="I405" s="221"/>
      <c r="J405" s="221"/>
      <c r="K405" s="221"/>
      <c r="L405" s="221"/>
      <c r="M405" s="221"/>
      <c r="N405" s="221"/>
      <c r="O405" s="51"/>
      <c r="P405" s="51"/>
    </row>
    <row r="406" spans="1:16" ht="15.75" x14ac:dyDescent="0.2">
      <c r="A406" s="87"/>
      <c r="B406" s="87"/>
      <c r="C406" s="90"/>
      <c r="D406" s="249" t="s">
        <v>119</v>
      </c>
      <c r="E406" s="249"/>
      <c r="F406" s="249"/>
      <c r="G406" s="249"/>
      <c r="H406" s="249"/>
      <c r="I406" s="1" t="s">
        <v>2</v>
      </c>
      <c r="J406" s="247">
        <f>SUM(J407,J437,J454)</f>
        <v>1031000</v>
      </c>
      <c r="K406" s="247"/>
      <c r="L406" s="247"/>
      <c r="M406" s="247"/>
      <c r="N406" s="2" t="s">
        <v>3</v>
      </c>
      <c r="O406" s="8"/>
      <c r="P406" s="8"/>
    </row>
    <row r="407" spans="1:16" ht="15.75" x14ac:dyDescent="0.2">
      <c r="A407" s="87"/>
      <c r="B407" s="87"/>
      <c r="C407" s="87"/>
      <c r="D407" s="231" t="s">
        <v>32</v>
      </c>
      <c r="E407" s="231"/>
      <c r="F407" s="231"/>
      <c r="G407" s="231"/>
      <c r="H407" s="231"/>
      <c r="I407" s="93" t="s">
        <v>4</v>
      </c>
      <c r="J407" s="239">
        <f>SUM(J408,J413,J418,J423,J430)</f>
        <v>246000</v>
      </c>
      <c r="K407" s="239"/>
      <c r="L407" s="239"/>
      <c r="M407" s="239"/>
      <c r="N407" s="10" t="s">
        <v>5</v>
      </c>
      <c r="O407" s="8"/>
      <c r="P407" s="8"/>
    </row>
    <row r="408" spans="1:16" s="14" customFormat="1" ht="14.25" customHeight="1" x14ac:dyDescent="0.25">
      <c r="A408" s="99"/>
      <c r="B408" s="99"/>
      <c r="C408" s="99"/>
      <c r="D408" s="99"/>
      <c r="E408" s="99">
        <v>1</v>
      </c>
      <c r="F408" s="238" t="s">
        <v>98</v>
      </c>
      <c r="G408" s="238"/>
      <c r="H408" s="238"/>
      <c r="I408" s="89" t="s">
        <v>6</v>
      </c>
      <c r="J408" s="240">
        <v>18000</v>
      </c>
      <c r="K408" s="241"/>
      <c r="L408" s="241"/>
      <c r="M408" s="241"/>
      <c r="N408" s="24" t="s">
        <v>5</v>
      </c>
      <c r="O408" s="25"/>
      <c r="P408" s="25"/>
    </row>
    <row r="409" spans="1:16" ht="27" customHeight="1" x14ac:dyDescent="0.2">
      <c r="E409" s="87"/>
      <c r="F409" s="86"/>
      <c r="G409" s="234" t="s">
        <v>202</v>
      </c>
      <c r="H409" s="235"/>
      <c r="I409" s="87"/>
      <c r="J409" s="87"/>
      <c r="K409" s="87"/>
      <c r="L409" s="87"/>
      <c r="M409" s="87"/>
      <c r="N409" s="87"/>
      <c r="O409" s="8"/>
      <c r="P409" s="8"/>
    </row>
    <row r="410" spans="1:16" s="32" customFormat="1" ht="12" customHeight="1" x14ac:dyDescent="0.2">
      <c r="E410" s="87"/>
      <c r="F410" s="87"/>
      <c r="G410" s="229" t="s">
        <v>201</v>
      </c>
      <c r="H410" s="230"/>
      <c r="I410" s="87"/>
      <c r="J410" s="87"/>
      <c r="K410" s="87"/>
      <c r="L410" s="87"/>
      <c r="M410" s="87"/>
      <c r="N410" s="87"/>
      <c r="O410" s="8"/>
      <c r="P410" s="8"/>
    </row>
    <row r="411" spans="1:16" ht="12" customHeight="1" x14ac:dyDescent="0.2">
      <c r="E411" s="87"/>
      <c r="F411" s="86"/>
      <c r="G411" s="236" t="s">
        <v>174</v>
      </c>
      <c r="H411" s="237"/>
      <c r="I411" s="87"/>
      <c r="J411" s="87"/>
      <c r="K411" s="87"/>
      <c r="L411" s="87"/>
      <c r="M411" s="87"/>
      <c r="N411" s="87"/>
      <c r="O411" s="8"/>
      <c r="P411" s="8"/>
    </row>
    <row r="412" spans="1:16" ht="4.5" customHeight="1" x14ac:dyDescent="0.2">
      <c r="A412" s="87"/>
      <c r="B412" s="87"/>
      <c r="C412" s="87"/>
      <c r="D412" s="87"/>
      <c r="E412" s="86"/>
      <c r="F412" s="86"/>
      <c r="G412" s="28" t="s">
        <v>11</v>
      </c>
      <c r="H412" s="86"/>
      <c r="I412" s="89"/>
      <c r="J412" s="88"/>
      <c r="K412" s="89"/>
      <c r="L412" s="89"/>
      <c r="M412" s="89"/>
      <c r="N412" s="6"/>
      <c r="O412" s="8"/>
      <c r="P412" s="8"/>
    </row>
    <row r="413" spans="1:16" s="14" customFormat="1" ht="14.25" customHeight="1" x14ac:dyDescent="0.25">
      <c r="A413" s="99"/>
      <c r="B413" s="99"/>
      <c r="C413" s="99"/>
      <c r="D413" s="99"/>
      <c r="E413" s="99">
        <v>2</v>
      </c>
      <c r="F413" s="238" t="s">
        <v>20</v>
      </c>
      <c r="G413" s="238"/>
      <c r="H413" s="238"/>
      <c r="I413" s="89" t="s">
        <v>6</v>
      </c>
      <c r="J413" s="240">
        <v>5000</v>
      </c>
      <c r="K413" s="241"/>
      <c r="L413" s="241"/>
      <c r="M413" s="241"/>
      <c r="N413" s="24" t="s">
        <v>5</v>
      </c>
      <c r="O413" s="25"/>
      <c r="P413" s="25"/>
    </row>
    <row r="414" spans="1:16" ht="15" customHeight="1" x14ac:dyDescent="0.2">
      <c r="E414" s="87"/>
      <c r="F414" s="86"/>
      <c r="G414" s="234" t="s">
        <v>203</v>
      </c>
      <c r="H414" s="235"/>
      <c r="I414" s="87"/>
      <c r="J414" s="87"/>
      <c r="K414" s="87"/>
      <c r="L414" s="87"/>
      <c r="M414" s="87"/>
      <c r="N414" s="87"/>
      <c r="O414" s="8"/>
      <c r="P414" s="8"/>
    </row>
    <row r="415" spans="1:16" s="32" customFormat="1" ht="12" customHeight="1" x14ac:dyDescent="0.2">
      <c r="E415" s="87"/>
      <c r="F415" s="87"/>
      <c r="G415" s="229" t="s">
        <v>201</v>
      </c>
      <c r="H415" s="230"/>
      <c r="I415" s="87"/>
      <c r="J415" s="87"/>
      <c r="K415" s="87"/>
      <c r="L415" s="87"/>
      <c r="M415" s="87"/>
      <c r="N415" s="87"/>
      <c r="O415" s="8"/>
      <c r="P415" s="8"/>
    </row>
    <row r="416" spans="1:16" ht="23.25" customHeight="1" x14ac:dyDescent="0.2">
      <c r="E416" s="87"/>
      <c r="F416" s="86"/>
      <c r="G416" s="236" t="s">
        <v>175</v>
      </c>
      <c r="H416" s="237"/>
      <c r="I416" s="87"/>
      <c r="J416" s="87"/>
      <c r="K416" s="87"/>
      <c r="L416" s="87"/>
      <c r="M416" s="87"/>
      <c r="N416" s="87"/>
      <c r="O416" s="8"/>
      <c r="P416" s="8"/>
    </row>
    <row r="417" spans="1:16" ht="5.25" customHeight="1" x14ac:dyDescent="0.2">
      <c r="A417" s="87"/>
      <c r="B417" s="87"/>
      <c r="C417" s="87"/>
      <c r="D417" s="87"/>
      <c r="E417" s="86"/>
      <c r="F417" s="86"/>
      <c r="G417" s="28"/>
      <c r="H417" s="86"/>
      <c r="I417" s="89"/>
      <c r="J417" s="88"/>
      <c r="K417" s="89"/>
      <c r="L417" s="89"/>
      <c r="M417" s="89"/>
      <c r="N417" s="6"/>
      <c r="O417" s="8"/>
      <c r="P417" s="8"/>
    </row>
    <row r="418" spans="1:16" s="14" customFormat="1" ht="14.25" customHeight="1" x14ac:dyDescent="0.25">
      <c r="A418" s="99"/>
      <c r="B418" s="99"/>
      <c r="C418" s="99"/>
      <c r="D418" s="99"/>
      <c r="E418" s="99">
        <v>3</v>
      </c>
      <c r="F418" s="238" t="s">
        <v>99</v>
      </c>
      <c r="G418" s="238"/>
      <c r="H418" s="238"/>
      <c r="I418" s="89" t="s">
        <v>6</v>
      </c>
      <c r="J418" s="240">
        <v>7000</v>
      </c>
      <c r="K418" s="241"/>
      <c r="L418" s="241"/>
      <c r="M418" s="241"/>
      <c r="N418" s="24" t="s">
        <v>5</v>
      </c>
      <c r="O418" s="25"/>
      <c r="P418" s="25"/>
    </row>
    <row r="419" spans="1:16" ht="32.25" customHeight="1" x14ac:dyDescent="0.2">
      <c r="E419" s="87"/>
      <c r="F419" s="86"/>
      <c r="G419" s="236" t="s">
        <v>349</v>
      </c>
      <c r="H419" s="237"/>
      <c r="I419" s="87"/>
      <c r="J419" s="87"/>
      <c r="K419" s="87"/>
      <c r="L419" s="87"/>
      <c r="M419" s="87"/>
      <c r="N419" s="87"/>
      <c r="O419" s="8"/>
      <c r="P419" s="8"/>
    </row>
    <row r="420" spans="1:16" s="32" customFormat="1" ht="12" customHeight="1" x14ac:dyDescent="0.2">
      <c r="E420" s="87"/>
      <c r="F420" s="87"/>
      <c r="G420" s="229" t="s">
        <v>201</v>
      </c>
      <c r="H420" s="230"/>
      <c r="I420" s="87"/>
      <c r="J420" s="87"/>
      <c r="K420" s="87"/>
      <c r="L420" s="87"/>
      <c r="M420" s="87"/>
      <c r="N420" s="87"/>
      <c r="O420" s="8"/>
      <c r="P420" s="8"/>
    </row>
    <row r="421" spans="1:16" ht="21" customHeight="1" x14ac:dyDescent="0.2">
      <c r="E421" s="87"/>
      <c r="F421" s="86"/>
      <c r="G421" s="236" t="s">
        <v>632</v>
      </c>
      <c r="H421" s="237"/>
      <c r="I421" s="87"/>
      <c r="J421" s="87"/>
      <c r="K421" s="87"/>
      <c r="L421" s="87"/>
      <c r="M421" s="87"/>
      <c r="N421" s="87"/>
      <c r="O421" s="8"/>
      <c r="P421" s="8"/>
    </row>
    <row r="422" spans="1:16" ht="6" customHeight="1" x14ac:dyDescent="0.2">
      <c r="A422" s="87"/>
      <c r="B422" s="87"/>
      <c r="C422" s="87"/>
      <c r="D422" s="87"/>
      <c r="E422" s="86"/>
      <c r="F422" s="86"/>
      <c r="G422" s="28"/>
      <c r="H422" s="86"/>
      <c r="I422" s="89"/>
      <c r="J422" s="88"/>
      <c r="K422" s="89"/>
      <c r="L422" s="89"/>
      <c r="M422" s="89"/>
      <c r="N422" s="6"/>
      <c r="O422" s="8"/>
      <c r="P422" s="8"/>
    </row>
    <row r="423" spans="1:16" s="14" customFormat="1" ht="14.25" customHeight="1" x14ac:dyDescent="0.25">
      <c r="A423" s="99"/>
      <c r="B423" s="99"/>
      <c r="C423" s="99"/>
      <c r="D423" s="99"/>
      <c r="E423" s="99">
        <v>4</v>
      </c>
      <c r="F423" s="238" t="s">
        <v>253</v>
      </c>
      <c r="G423" s="238"/>
      <c r="H423" s="238"/>
      <c r="I423" s="89" t="s">
        <v>6</v>
      </c>
      <c r="J423" s="240">
        <v>108000</v>
      </c>
      <c r="K423" s="241"/>
      <c r="L423" s="241"/>
      <c r="M423" s="241"/>
      <c r="N423" s="24" t="s">
        <v>5</v>
      </c>
      <c r="O423" s="25"/>
      <c r="P423" s="25"/>
    </row>
    <row r="424" spans="1:16" ht="25.5" customHeight="1" x14ac:dyDescent="0.2">
      <c r="E424" s="87"/>
      <c r="F424" s="86"/>
      <c r="G424" s="234" t="s">
        <v>254</v>
      </c>
      <c r="H424" s="235"/>
      <c r="I424" s="87"/>
      <c r="J424" s="87"/>
      <c r="K424" s="87"/>
      <c r="L424" s="87"/>
      <c r="M424" s="87"/>
      <c r="N424" s="87"/>
      <c r="O424" s="8"/>
      <c r="P424" s="8"/>
    </row>
    <row r="425" spans="1:16" s="32" customFormat="1" ht="12" customHeight="1" x14ac:dyDescent="0.2">
      <c r="E425" s="87"/>
      <c r="F425" s="87"/>
      <c r="G425" s="229" t="s">
        <v>201</v>
      </c>
      <c r="H425" s="230"/>
      <c r="I425" s="87"/>
      <c r="J425" s="87"/>
      <c r="K425" s="87"/>
      <c r="L425" s="87"/>
      <c r="M425" s="87"/>
      <c r="N425" s="87"/>
      <c r="O425" s="8"/>
      <c r="P425" s="8"/>
    </row>
    <row r="426" spans="1:16" ht="10.5" customHeight="1" x14ac:dyDescent="0.2">
      <c r="E426" s="87"/>
      <c r="F426" s="86"/>
      <c r="G426" s="225" t="s">
        <v>140</v>
      </c>
      <c r="H426" s="226"/>
      <c r="I426" s="87"/>
      <c r="J426" s="87"/>
      <c r="K426" s="87"/>
      <c r="L426" s="87"/>
      <c r="M426" s="87"/>
      <c r="N426" s="87"/>
      <c r="O426" s="8"/>
      <c r="P426" s="8"/>
    </row>
    <row r="427" spans="1:16" ht="9.9499999999999993" customHeight="1" x14ac:dyDescent="0.2">
      <c r="E427" s="87"/>
      <c r="F427" s="86"/>
      <c r="G427" s="225" t="s">
        <v>220</v>
      </c>
      <c r="H427" s="226"/>
      <c r="I427" s="87"/>
      <c r="J427" s="87"/>
      <c r="K427" s="87"/>
      <c r="L427" s="87"/>
      <c r="M427" s="87"/>
      <c r="N427" s="87"/>
      <c r="O427" s="8"/>
      <c r="P427" s="8"/>
    </row>
    <row r="428" spans="1:16" ht="9.9499999999999993" customHeight="1" x14ac:dyDescent="0.2">
      <c r="E428" s="87"/>
      <c r="F428" s="86"/>
      <c r="G428" s="225" t="s">
        <v>221</v>
      </c>
      <c r="H428" s="226"/>
      <c r="I428" s="87"/>
      <c r="J428" s="87"/>
      <c r="K428" s="87"/>
      <c r="L428" s="87"/>
      <c r="M428" s="87"/>
      <c r="N428" s="87"/>
      <c r="O428" s="8"/>
      <c r="P428" s="8"/>
    </row>
    <row r="429" spans="1:16" ht="6" customHeight="1" x14ac:dyDescent="0.2">
      <c r="E429" s="87"/>
      <c r="F429" s="86"/>
      <c r="G429" s="109"/>
      <c r="H429" s="110"/>
      <c r="I429" s="87"/>
      <c r="J429" s="87"/>
      <c r="K429" s="87"/>
      <c r="L429" s="87"/>
      <c r="M429" s="87"/>
      <c r="N429" s="87"/>
      <c r="O429" s="8"/>
      <c r="P429" s="8"/>
    </row>
    <row r="430" spans="1:16" s="14" customFormat="1" ht="14.25" customHeight="1" x14ac:dyDescent="0.25">
      <c r="A430" s="99"/>
      <c r="B430" s="99"/>
      <c r="C430" s="99"/>
      <c r="D430" s="99"/>
      <c r="E430" s="99">
        <v>5</v>
      </c>
      <c r="F430" s="238" t="s">
        <v>247</v>
      </c>
      <c r="G430" s="238"/>
      <c r="H430" s="238"/>
      <c r="I430" s="89" t="s">
        <v>6</v>
      </c>
      <c r="J430" s="240">
        <v>108000</v>
      </c>
      <c r="K430" s="241"/>
      <c r="L430" s="241"/>
      <c r="M430" s="241"/>
      <c r="N430" s="24" t="s">
        <v>5</v>
      </c>
      <c r="O430" s="25"/>
      <c r="P430" s="25"/>
    </row>
    <row r="431" spans="1:16" ht="26.25" customHeight="1" x14ac:dyDescent="0.2">
      <c r="E431" s="87"/>
      <c r="F431" s="210"/>
      <c r="G431" s="234" t="s">
        <v>248</v>
      </c>
      <c r="H431" s="235"/>
      <c r="I431" s="87"/>
      <c r="J431" s="87"/>
      <c r="K431" s="87"/>
      <c r="L431" s="87"/>
      <c r="M431" s="87"/>
      <c r="N431" s="87"/>
      <c r="O431" s="8"/>
      <c r="P431" s="8"/>
    </row>
    <row r="432" spans="1:16" s="32" customFormat="1" ht="12" customHeight="1" x14ac:dyDescent="0.2">
      <c r="E432" s="87"/>
      <c r="F432" s="87"/>
      <c r="G432" s="229" t="s">
        <v>201</v>
      </c>
      <c r="H432" s="230"/>
      <c r="I432" s="87"/>
      <c r="J432" s="87"/>
      <c r="K432" s="87"/>
      <c r="L432" s="87"/>
      <c r="M432" s="87"/>
      <c r="N432" s="87"/>
      <c r="O432" s="8"/>
      <c r="P432" s="8"/>
    </row>
    <row r="433" spans="1:18" ht="10.5" customHeight="1" x14ac:dyDescent="0.2">
      <c r="E433" s="87"/>
      <c r="F433" s="86"/>
      <c r="G433" s="225" t="s">
        <v>140</v>
      </c>
      <c r="H433" s="226"/>
      <c r="I433" s="87"/>
      <c r="J433" s="87"/>
      <c r="K433" s="87"/>
      <c r="L433" s="87"/>
      <c r="M433" s="87"/>
      <c r="N433" s="87"/>
      <c r="O433" s="8"/>
      <c r="P433" s="8"/>
    </row>
    <row r="434" spans="1:18" ht="9.9499999999999993" customHeight="1" x14ac:dyDescent="0.2">
      <c r="E434" s="87"/>
      <c r="F434" s="86"/>
      <c r="G434" s="225" t="s">
        <v>220</v>
      </c>
      <c r="H434" s="226"/>
      <c r="I434" s="87"/>
      <c r="J434" s="87"/>
      <c r="K434" s="87"/>
      <c r="L434" s="87"/>
      <c r="M434" s="87"/>
      <c r="N434" s="87"/>
      <c r="O434" s="8"/>
      <c r="P434" s="8"/>
    </row>
    <row r="435" spans="1:18" ht="9.9499999999999993" customHeight="1" x14ac:dyDescent="0.2">
      <c r="E435" s="87"/>
      <c r="F435" s="86"/>
      <c r="G435" s="225" t="s">
        <v>221</v>
      </c>
      <c r="H435" s="226"/>
      <c r="I435" s="87"/>
      <c r="J435" s="87"/>
      <c r="K435" s="87"/>
      <c r="L435" s="87"/>
      <c r="M435" s="87"/>
      <c r="N435" s="87"/>
      <c r="O435" s="8"/>
      <c r="P435" s="8"/>
    </row>
    <row r="436" spans="1:18" ht="9" customHeight="1" x14ac:dyDescent="0.2">
      <c r="E436" s="87"/>
      <c r="F436" s="106"/>
      <c r="G436" s="231"/>
      <c r="H436" s="231"/>
      <c r="I436" s="86"/>
      <c r="J436" s="87"/>
      <c r="K436" s="87"/>
      <c r="L436" s="87"/>
      <c r="M436" s="87"/>
      <c r="N436" s="87"/>
      <c r="O436" s="8"/>
      <c r="P436" s="8"/>
    </row>
    <row r="437" spans="1:18" s="14" customFormat="1" ht="15" customHeight="1" x14ac:dyDescent="0.25">
      <c r="A437" s="99"/>
      <c r="B437" s="99"/>
      <c r="C437" s="99"/>
      <c r="D437" s="238" t="s">
        <v>124</v>
      </c>
      <c r="E437" s="238"/>
      <c r="F437" s="238"/>
      <c r="G437" s="238"/>
      <c r="H437" s="238"/>
      <c r="I437" s="96" t="s">
        <v>4</v>
      </c>
      <c r="J437" s="240">
        <f>SUM(J438,J443,J448)</f>
        <v>25000</v>
      </c>
      <c r="K437" s="241"/>
      <c r="L437" s="241"/>
      <c r="M437" s="241"/>
      <c r="N437" s="24" t="s">
        <v>5</v>
      </c>
      <c r="O437" s="25"/>
      <c r="P437" s="25"/>
    </row>
    <row r="438" spans="1:18" ht="15" customHeight="1" x14ac:dyDescent="0.2">
      <c r="A438" s="87"/>
      <c r="B438" s="87"/>
      <c r="C438" s="87"/>
      <c r="D438" s="87"/>
      <c r="E438" s="86">
        <v>1</v>
      </c>
      <c r="F438" s="235" t="s">
        <v>634</v>
      </c>
      <c r="G438" s="235"/>
      <c r="H438" s="235"/>
      <c r="I438" s="89" t="s">
        <v>6</v>
      </c>
      <c r="J438" s="248">
        <v>10000</v>
      </c>
      <c r="K438" s="248"/>
      <c r="L438" s="248"/>
      <c r="M438" s="248"/>
      <c r="N438" s="6" t="s">
        <v>5</v>
      </c>
      <c r="O438" s="8"/>
      <c r="P438" s="8"/>
    </row>
    <row r="439" spans="1:18" ht="40.5" customHeight="1" x14ac:dyDescent="0.2">
      <c r="E439" s="87"/>
      <c r="F439" s="216"/>
      <c r="G439" s="234" t="s">
        <v>636</v>
      </c>
      <c r="H439" s="235"/>
      <c r="I439" s="87"/>
      <c r="J439" s="87"/>
      <c r="K439" s="87"/>
      <c r="L439" s="87"/>
      <c r="M439" s="87"/>
      <c r="N439" s="87"/>
      <c r="O439" s="8"/>
      <c r="P439" s="8"/>
    </row>
    <row r="440" spans="1:18" s="32" customFormat="1" ht="12" customHeight="1" x14ac:dyDescent="0.2">
      <c r="E440" s="87"/>
      <c r="F440" s="215"/>
      <c r="G440" s="242" t="s">
        <v>201</v>
      </c>
      <c r="H440" s="231"/>
      <c r="I440" s="87"/>
      <c r="J440" s="87"/>
      <c r="K440" s="87"/>
      <c r="L440" s="87"/>
      <c r="M440" s="87"/>
      <c r="N440" s="87"/>
      <c r="O440" s="8"/>
      <c r="P440" s="8"/>
    </row>
    <row r="441" spans="1:18" ht="22.5" customHeight="1" x14ac:dyDescent="0.2">
      <c r="E441" s="87"/>
      <c r="F441" s="216"/>
      <c r="G441" s="236" t="s">
        <v>429</v>
      </c>
      <c r="H441" s="237"/>
      <c r="I441" s="87"/>
      <c r="J441" s="87"/>
      <c r="K441" s="87"/>
      <c r="L441" s="87"/>
      <c r="M441" s="87"/>
      <c r="N441" s="87"/>
      <c r="O441" s="8"/>
      <c r="P441" s="8"/>
    </row>
    <row r="442" spans="1:18" ht="9.75" customHeight="1" x14ac:dyDescent="0.2">
      <c r="A442" s="87"/>
      <c r="B442" s="87"/>
      <c r="C442" s="87"/>
      <c r="D442" s="87"/>
      <c r="E442" s="86"/>
      <c r="F442" s="216"/>
      <c r="G442" s="28"/>
      <c r="H442" s="216"/>
      <c r="I442" s="89"/>
      <c r="J442" s="88"/>
      <c r="K442" s="88"/>
      <c r="L442" s="88"/>
      <c r="M442" s="88"/>
      <c r="N442" s="6"/>
      <c r="O442" s="8"/>
      <c r="P442" s="8"/>
    </row>
    <row r="443" spans="1:18" ht="15" customHeight="1" x14ac:dyDescent="0.2">
      <c r="A443" s="87"/>
      <c r="B443" s="87"/>
      <c r="C443" s="87"/>
      <c r="D443" s="87"/>
      <c r="E443" s="86">
        <v>2</v>
      </c>
      <c r="F443" s="235" t="s">
        <v>113</v>
      </c>
      <c r="G443" s="235"/>
      <c r="H443" s="235"/>
      <c r="I443" s="89" t="s">
        <v>6</v>
      </c>
      <c r="J443" s="248">
        <v>5000</v>
      </c>
      <c r="K443" s="248"/>
      <c r="L443" s="248"/>
      <c r="M443" s="248"/>
      <c r="N443" s="6" t="s">
        <v>5</v>
      </c>
      <c r="O443" s="8"/>
      <c r="P443" s="8"/>
    </row>
    <row r="444" spans="1:18" ht="39" customHeight="1" x14ac:dyDescent="0.2">
      <c r="E444" s="87"/>
      <c r="F444" s="216"/>
      <c r="G444" s="234" t="s">
        <v>637</v>
      </c>
      <c r="H444" s="235"/>
      <c r="I444" s="87"/>
      <c r="J444" s="87"/>
      <c r="K444" s="87"/>
      <c r="L444" s="87"/>
      <c r="M444" s="87"/>
      <c r="N444" s="87"/>
      <c r="O444" s="8"/>
      <c r="P444" s="8"/>
    </row>
    <row r="445" spans="1:18" s="32" customFormat="1" ht="12" customHeight="1" x14ac:dyDescent="0.2">
      <c r="E445" s="87"/>
      <c r="F445" s="87"/>
      <c r="G445" s="242" t="s">
        <v>201</v>
      </c>
      <c r="H445" s="231"/>
      <c r="I445" s="87"/>
      <c r="J445" s="87"/>
      <c r="K445" s="87"/>
      <c r="L445" s="87"/>
      <c r="M445" s="87"/>
      <c r="N445" s="87"/>
      <c r="O445" s="8"/>
      <c r="P445" s="8"/>
    </row>
    <row r="446" spans="1:18" ht="21" customHeight="1" x14ac:dyDescent="0.2">
      <c r="E446" s="87"/>
      <c r="F446" s="86"/>
      <c r="G446" s="236" t="s">
        <v>431</v>
      </c>
      <c r="H446" s="237"/>
      <c r="I446" s="87"/>
      <c r="J446" s="87"/>
      <c r="K446" s="87"/>
      <c r="L446" s="87"/>
      <c r="M446" s="87"/>
      <c r="N446" s="87"/>
      <c r="O446" s="8"/>
      <c r="P446" s="8"/>
    </row>
    <row r="447" spans="1:18" ht="8.25" customHeight="1" x14ac:dyDescent="0.2">
      <c r="E447" s="87"/>
      <c r="F447" s="106"/>
      <c r="G447" s="231"/>
      <c r="H447" s="231"/>
      <c r="I447" s="86"/>
      <c r="J447" s="87"/>
      <c r="K447" s="87"/>
      <c r="L447" s="87"/>
      <c r="M447" s="87"/>
      <c r="N447" s="87"/>
      <c r="O447" s="8"/>
      <c r="P447" s="8"/>
    </row>
    <row r="448" spans="1:18" ht="15.75" customHeight="1" x14ac:dyDescent="0.25">
      <c r="A448" s="97"/>
      <c r="B448" s="97"/>
      <c r="C448" s="97"/>
      <c r="D448" s="97"/>
      <c r="E448" s="87">
        <v>3</v>
      </c>
      <c r="F448" s="231" t="s">
        <v>418</v>
      </c>
      <c r="G448" s="231"/>
      <c r="H448" s="231"/>
      <c r="I448" s="96" t="s">
        <v>6</v>
      </c>
      <c r="J448" s="243">
        <v>10000</v>
      </c>
      <c r="K448" s="244"/>
      <c r="L448" s="244"/>
      <c r="M448" s="244"/>
      <c r="N448" s="10" t="s">
        <v>5</v>
      </c>
      <c r="O448" s="18"/>
      <c r="P448" s="18"/>
      <c r="R448" s="14"/>
    </row>
    <row r="449" spans="1:16" ht="51.75" customHeight="1" x14ac:dyDescent="0.2">
      <c r="E449" s="87"/>
      <c r="F449" s="86"/>
      <c r="G449" s="245" t="s">
        <v>420</v>
      </c>
      <c r="H449" s="246"/>
      <c r="I449" s="87"/>
      <c r="J449" s="87"/>
      <c r="K449" s="87"/>
      <c r="L449" s="87"/>
      <c r="M449" s="87"/>
      <c r="N449" s="87"/>
      <c r="O449" s="8"/>
      <c r="P449" s="8"/>
    </row>
    <row r="450" spans="1:16" s="32" customFormat="1" ht="12" customHeight="1" x14ac:dyDescent="0.2">
      <c r="E450" s="87"/>
      <c r="F450" s="87"/>
      <c r="G450" s="242" t="s">
        <v>201</v>
      </c>
      <c r="H450" s="231"/>
      <c r="I450" s="87"/>
      <c r="J450" s="87"/>
      <c r="K450" s="87"/>
      <c r="L450" s="87"/>
      <c r="M450" s="87"/>
      <c r="N450" s="87"/>
      <c r="O450" s="8"/>
      <c r="P450" s="8"/>
    </row>
    <row r="451" spans="1:16" s="40" customFormat="1" ht="12.75" customHeight="1" x14ac:dyDescent="0.2">
      <c r="E451" s="105"/>
      <c r="F451" s="101"/>
      <c r="G451" s="236" t="s">
        <v>419</v>
      </c>
      <c r="H451" s="237"/>
      <c r="I451" s="105"/>
      <c r="J451" s="105"/>
      <c r="K451" s="105"/>
      <c r="L451" s="105"/>
      <c r="M451" s="105"/>
      <c r="N451" s="105"/>
      <c r="O451" s="41"/>
      <c r="P451" s="41"/>
    </row>
    <row r="452" spans="1:16" ht="20.25" customHeight="1" x14ac:dyDescent="0.2">
      <c r="E452" s="87"/>
      <c r="F452" s="106"/>
      <c r="G452" s="232" t="s">
        <v>577</v>
      </c>
      <c r="H452" s="233"/>
      <c r="I452" s="87"/>
      <c r="J452" s="87"/>
      <c r="K452" s="87"/>
      <c r="L452" s="87"/>
      <c r="M452" s="87"/>
      <c r="N452" s="87"/>
      <c r="O452" s="8"/>
      <c r="P452" s="8"/>
    </row>
    <row r="453" spans="1:16" ht="20.25" customHeight="1" x14ac:dyDescent="0.2">
      <c r="E453" s="200"/>
      <c r="F453" s="206"/>
      <c r="G453" s="202"/>
      <c r="H453" s="203"/>
      <c r="I453" s="200"/>
      <c r="J453" s="200"/>
      <c r="K453" s="200"/>
      <c r="L453" s="200"/>
      <c r="M453" s="200"/>
      <c r="N453" s="200"/>
      <c r="O453" s="8"/>
      <c r="P453" s="8"/>
    </row>
    <row r="454" spans="1:16" ht="15.75" x14ac:dyDescent="0.2">
      <c r="A454" s="87"/>
      <c r="B454" s="87"/>
      <c r="C454" s="87"/>
      <c r="D454" s="231" t="s">
        <v>49</v>
      </c>
      <c r="E454" s="231"/>
      <c r="F454" s="231"/>
      <c r="G454" s="231"/>
      <c r="H454" s="231"/>
      <c r="I454" s="93" t="s">
        <v>4</v>
      </c>
      <c r="J454" s="243">
        <f>SUM(J456:M459)</f>
        <v>760000</v>
      </c>
      <c r="K454" s="244"/>
      <c r="L454" s="244"/>
      <c r="M454" s="244"/>
      <c r="N454" s="10" t="s">
        <v>5</v>
      </c>
      <c r="O454" s="8"/>
      <c r="P454" s="8"/>
    </row>
    <row r="455" spans="1:16" ht="24.75" customHeight="1" x14ac:dyDescent="0.2">
      <c r="A455" s="87"/>
      <c r="B455" s="87"/>
      <c r="C455" s="87"/>
      <c r="D455" s="87"/>
      <c r="E455" s="86"/>
      <c r="F455" s="271" t="s">
        <v>298</v>
      </c>
      <c r="G455" s="271"/>
      <c r="H455" s="271"/>
      <c r="I455" s="89"/>
      <c r="J455" s="248"/>
      <c r="K455" s="250"/>
      <c r="L455" s="250"/>
      <c r="M455" s="250"/>
      <c r="N455" s="6"/>
      <c r="O455" s="8"/>
      <c r="P455" s="8"/>
    </row>
    <row r="456" spans="1:16" s="5" customFormat="1" ht="13.5" customHeight="1" x14ac:dyDescent="0.2">
      <c r="A456" s="86"/>
      <c r="B456" s="86"/>
      <c r="C456" s="86"/>
      <c r="D456" s="86"/>
      <c r="E456" s="86"/>
      <c r="F456" s="86"/>
      <c r="G456" s="86" t="s">
        <v>293</v>
      </c>
      <c r="H456" s="48"/>
      <c r="I456" s="89" t="s">
        <v>6</v>
      </c>
      <c r="J456" s="248">
        <v>200000</v>
      </c>
      <c r="K456" s="250"/>
      <c r="L456" s="250"/>
      <c r="M456" s="250"/>
      <c r="N456" s="6" t="s">
        <v>5</v>
      </c>
      <c r="O456" s="22"/>
      <c r="P456" s="22"/>
    </row>
    <row r="457" spans="1:16" s="5" customFormat="1" ht="13.5" customHeight="1" x14ac:dyDescent="0.2">
      <c r="A457" s="86"/>
      <c r="B457" s="86"/>
      <c r="C457" s="86"/>
      <c r="D457" s="86"/>
      <c r="E457" s="86"/>
      <c r="F457" s="86"/>
      <c r="G457" s="86" t="s">
        <v>294</v>
      </c>
      <c r="H457" s="48"/>
      <c r="I457" s="89" t="s">
        <v>6</v>
      </c>
      <c r="J457" s="248">
        <v>30000</v>
      </c>
      <c r="K457" s="250"/>
      <c r="L457" s="250"/>
      <c r="M457" s="250"/>
      <c r="N457" s="6" t="s">
        <v>5</v>
      </c>
      <c r="O457" s="22"/>
      <c r="P457" s="22"/>
    </row>
    <row r="458" spans="1:16" s="5" customFormat="1" ht="13.5" customHeight="1" x14ac:dyDescent="0.2">
      <c r="A458" s="86"/>
      <c r="B458" s="86"/>
      <c r="C458" s="86"/>
      <c r="D458" s="86"/>
      <c r="E458" s="86"/>
      <c r="F458" s="86"/>
      <c r="G458" s="86" t="s">
        <v>295</v>
      </c>
      <c r="H458" s="48"/>
      <c r="I458" s="89" t="s">
        <v>6</v>
      </c>
      <c r="J458" s="248">
        <v>30000</v>
      </c>
      <c r="K458" s="250"/>
      <c r="L458" s="250"/>
      <c r="M458" s="250"/>
      <c r="N458" s="6" t="s">
        <v>5</v>
      </c>
      <c r="O458" s="22"/>
      <c r="P458" s="22"/>
    </row>
    <row r="459" spans="1:16" s="5" customFormat="1" ht="13.5" customHeight="1" x14ac:dyDescent="0.2">
      <c r="A459" s="86"/>
      <c r="B459" s="86"/>
      <c r="C459" s="86"/>
      <c r="D459" s="86"/>
      <c r="E459" s="86"/>
      <c r="F459" s="86"/>
      <c r="G459" s="86" t="s">
        <v>296</v>
      </c>
      <c r="H459" s="48"/>
      <c r="I459" s="89" t="s">
        <v>6</v>
      </c>
      <c r="J459" s="248">
        <v>500000</v>
      </c>
      <c r="K459" s="250"/>
      <c r="L459" s="250"/>
      <c r="M459" s="250"/>
      <c r="N459" s="6" t="s">
        <v>5</v>
      </c>
      <c r="O459" s="22"/>
      <c r="P459" s="22"/>
    </row>
    <row r="460" spans="1:16" ht="10.5" customHeight="1" x14ac:dyDescent="0.2">
      <c r="E460" s="87"/>
      <c r="F460" s="86"/>
      <c r="G460" s="225" t="s">
        <v>140</v>
      </c>
      <c r="H460" s="226"/>
      <c r="I460" s="87"/>
      <c r="J460" s="87"/>
      <c r="K460" s="87"/>
      <c r="L460" s="87"/>
      <c r="M460" s="87"/>
      <c r="N460" s="87"/>
      <c r="O460" s="8"/>
      <c r="P460" s="8"/>
    </row>
    <row r="461" spans="1:16" ht="10.5" customHeight="1" x14ac:dyDescent="0.2">
      <c r="E461" s="87"/>
      <c r="F461" s="86"/>
      <c r="G461" s="227" t="s">
        <v>224</v>
      </c>
      <c r="H461" s="228"/>
      <c r="I461" s="87"/>
      <c r="J461" s="87"/>
      <c r="K461" s="87"/>
      <c r="L461" s="87"/>
      <c r="M461" s="87"/>
      <c r="N461" s="87"/>
      <c r="O461" s="8"/>
      <c r="P461" s="8"/>
    </row>
    <row r="462" spans="1:16" ht="10.5" customHeight="1" x14ac:dyDescent="0.2">
      <c r="E462" s="87"/>
      <c r="F462" s="86"/>
      <c r="G462" s="227" t="s">
        <v>297</v>
      </c>
      <c r="H462" s="228"/>
      <c r="I462" s="87"/>
      <c r="J462" s="87"/>
      <c r="K462" s="87"/>
      <c r="L462" s="87"/>
      <c r="M462" s="87"/>
      <c r="N462" s="87"/>
      <c r="O462" s="8"/>
      <c r="P462" s="8"/>
    </row>
    <row r="463" spans="1:16" ht="15" customHeight="1" x14ac:dyDescent="0.2">
      <c r="E463" s="87"/>
      <c r="F463" s="86"/>
      <c r="G463" s="28"/>
      <c r="H463" s="86"/>
      <c r="I463" s="87"/>
      <c r="J463" s="87"/>
      <c r="K463" s="87"/>
      <c r="L463" s="87"/>
      <c r="M463" s="87"/>
      <c r="N463" s="87"/>
      <c r="O463" s="8"/>
      <c r="P463" s="8"/>
    </row>
    <row r="464" spans="1:16" ht="15.75" x14ac:dyDescent="0.2">
      <c r="A464" s="87"/>
      <c r="B464" s="87"/>
      <c r="C464" s="90"/>
      <c r="D464" s="249" t="s">
        <v>120</v>
      </c>
      <c r="E464" s="249"/>
      <c r="F464" s="249"/>
      <c r="G464" s="249"/>
      <c r="H464" s="249"/>
      <c r="I464" s="1" t="s">
        <v>2</v>
      </c>
      <c r="J464" s="247">
        <f>SUM(J465,J472,J479,J486)</f>
        <v>145000</v>
      </c>
      <c r="K464" s="247"/>
      <c r="L464" s="247"/>
      <c r="M464" s="247"/>
      <c r="N464" s="2" t="s">
        <v>3</v>
      </c>
      <c r="O464" s="8"/>
      <c r="P464" s="8"/>
    </row>
    <row r="465" spans="1:16" ht="15.75" x14ac:dyDescent="0.2">
      <c r="A465" s="87"/>
      <c r="B465" s="87"/>
      <c r="C465" s="87"/>
      <c r="D465" s="231" t="s">
        <v>50</v>
      </c>
      <c r="E465" s="231"/>
      <c r="F465" s="231"/>
      <c r="G465" s="231"/>
      <c r="H465" s="231"/>
      <c r="I465" s="93" t="s">
        <v>4</v>
      </c>
      <c r="J465" s="239">
        <v>45000</v>
      </c>
      <c r="K465" s="239"/>
      <c r="L465" s="239"/>
      <c r="M465" s="239"/>
      <c r="N465" s="10" t="s">
        <v>5</v>
      </c>
      <c r="O465" s="8"/>
      <c r="P465" s="8"/>
    </row>
    <row r="466" spans="1:16" ht="28.5" customHeight="1" x14ac:dyDescent="0.2">
      <c r="E466" s="87"/>
      <c r="F466" s="235" t="s">
        <v>276</v>
      </c>
      <c r="G466" s="235"/>
      <c r="H466" s="235"/>
      <c r="I466" s="87"/>
      <c r="J466" s="231"/>
      <c r="K466" s="231"/>
      <c r="L466" s="231"/>
      <c r="M466" s="231"/>
      <c r="N466" s="87"/>
      <c r="O466" s="8"/>
      <c r="P466" s="8"/>
    </row>
    <row r="467" spans="1:16" s="32" customFormat="1" ht="12" customHeight="1" x14ac:dyDescent="0.2">
      <c r="E467" s="87"/>
      <c r="F467" s="87"/>
      <c r="G467" s="229" t="s">
        <v>201</v>
      </c>
      <c r="H467" s="230"/>
      <c r="I467" s="87"/>
      <c r="J467" s="87"/>
      <c r="K467" s="87"/>
      <c r="L467" s="87"/>
      <c r="M467" s="87"/>
      <c r="N467" s="87"/>
      <c r="O467" s="8"/>
      <c r="P467" s="8"/>
    </row>
    <row r="468" spans="1:16" ht="10.5" customHeight="1" x14ac:dyDescent="0.2">
      <c r="E468" s="87"/>
      <c r="F468" s="86"/>
      <c r="G468" s="225" t="s">
        <v>140</v>
      </c>
      <c r="H468" s="226"/>
      <c r="I468" s="87"/>
      <c r="J468" s="87"/>
      <c r="K468" s="87"/>
      <c r="L468" s="87"/>
      <c r="M468" s="87"/>
      <c r="N468" s="87"/>
      <c r="O468" s="8"/>
      <c r="P468" s="8"/>
    </row>
    <row r="469" spans="1:16" ht="10.5" customHeight="1" x14ac:dyDescent="0.2">
      <c r="E469" s="87"/>
      <c r="F469" s="86"/>
      <c r="G469" s="227" t="s">
        <v>224</v>
      </c>
      <c r="H469" s="228"/>
      <c r="I469" s="87"/>
      <c r="J469" s="87"/>
      <c r="K469" s="87"/>
      <c r="L469" s="87"/>
      <c r="M469" s="87"/>
      <c r="N469" s="87"/>
      <c r="O469" s="8"/>
      <c r="P469" s="8"/>
    </row>
    <row r="470" spans="1:16" ht="10.5" customHeight="1" x14ac:dyDescent="0.2">
      <c r="E470" s="87"/>
      <c r="F470" s="86"/>
      <c r="G470" s="227" t="s">
        <v>223</v>
      </c>
      <c r="H470" s="228"/>
      <c r="I470" s="87"/>
      <c r="J470" s="87"/>
      <c r="K470" s="87"/>
      <c r="L470" s="87"/>
      <c r="M470" s="87"/>
      <c r="N470" s="87"/>
      <c r="O470" s="8"/>
      <c r="P470" s="8"/>
    </row>
    <row r="471" spans="1:16" ht="13.5" customHeight="1" x14ac:dyDescent="0.2">
      <c r="E471" s="87"/>
      <c r="F471" s="106"/>
      <c r="G471" s="87"/>
      <c r="H471" s="87"/>
      <c r="I471" s="86"/>
      <c r="J471" s="87"/>
      <c r="K471" s="87"/>
      <c r="L471" s="87"/>
      <c r="M471" s="87"/>
      <c r="N471" s="87"/>
      <c r="O471" s="8"/>
      <c r="P471" s="8"/>
    </row>
    <row r="472" spans="1:16" ht="13.5" customHeight="1" x14ac:dyDescent="0.2">
      <c r="A472" s="87"/>
      <c r="B472" s="87"/>
      <c r="C472" s="87"/>
      <c r="D472" s="231" t="s">
        <v>51</v>
      </c>
      <c r="E472" s="231"/>
      <c r="F472" s="231"/>
      <c r="G472" s="231"/>
      <c r="H472" s="231"/>
      <c r="I472" s="93" t="s">
        <v>4</v>
      </c>
      <c r="J472" s="243">
        <v>10000</v>
      </c>
      <c r="K472" s="244"/>
      <c r="L472" s="244"/>
      <c r="M472" s="244"/>
      <c r="N472" s="10" t="s">
        <v>5</v>
      </c>
      <c r="O472" s="8"/>
      <c r="P472" s="8"/>
    </row>
    <row r="473" spans="1:16" ht="26.25" customHeight="1" x14ac:dyDescent="0.2">
      <c r="E473" s="87"/>
      <c r="F473" s="235" t="s">
        <v>263</v>
      </c>
      <c r="G473" s="235"/>
      <c r="H473" s="235"/>
      <c r="I473" s="87"/>
      <c r="J473" s="231"/>
      <c r="K473" s="231"/>
      <c r="L473" s="231"/>
      <c r="M473" s="231"/>
      <c r="N473" s="87"/>
      <c r="O473" s="8"/>
      <c r="P473" s="8"/>
    </row>
    <row r="474" spans="1:16" s="32" customFormat="1" ht="12" customHeight="1" x14ac:dyDescent="0.2">
      <c r="E474" s="87"/>
      <c r="F474" s="87"/>
      <c r="G474" s="229" t="s">
        <v>201</v>
      </c>
      <c r="H474" s="230"/>
      <c r="I474" s="87"/>
      <c r="J474" s="87"/>
      <c r="K474" s="87"/>
      <c r="L474" s="87"/>
      <c r="M474" s="87"/>
      <c r="N474" s="87"/>
      <c r="O474" s="8"/>
      <c r="P474" s="8"/>
    </row>
    <row r="475" spans="1:16" ht="10.5" customHeight="1" x14ac:dyDescent="0.2">
      <c r="E475" s="87"/>
      <c r="F475" s="86"/>
      <c r="G475" s="225" t="s">
        <v>140</v>
      </c>
      <c r="H475" s="226"/>
      <c r="I475" s="87"/>
      <c r="J475" s="87"/>
      <c r="K475" s="87"/>
      <c r="L475" s="87"/>
      <c r="M475" s="87"/>
      <c r="N475" s="87"/>
      <c r="O475" s="8"/>
      <c r="P475" s="8"/>
    </row>
    <row r="476" spans="1:16" ht="10.5" customHeight="1" x14ac:dyDescent="0.2">
      <c r="E476" s="87"/>
      <c r="F476" s="86"/>
      <c r="G476" s="227" t="s">
        <v>224</v>
      </c>
      <c r="H476" s="228"/>
      <c r="I476" s="87"/>
      <c r="J476" s="87"/>
      <c r="K476" s="87"/>
      <c r="L476" s="87"/>
      <c r="M476" s="87"/>
      <c r="N476" s="87"/>
      <c r="O476" s="8"/>
      <c r="P476" s="8"/>
    </row>
    <row r="477" spans="1:16" ht="10.5" customHeight="1" x14ac:dyDescent="0.2">
      <c r="E477" s="87"/>
      <c r="F477" s="86"/>
      <c r="G477" s="227" t="s">
        <v>223</v>
      </c>
      <c r="H477" s="228"/>
      <c r="I477" s="87"/>
      <c r="J477" s="87"/>
      <c r="K477" s="87"/>
      <c r="L477" s="87"/>
      <c r="M477" s="87"/>
      <c r="N477" s="87"/>
      <c r="O477" s="8"/>
      <c r="P477" s="8"/>
    </row>
    <row r="478" spans="1:16" ht="12.75" customHeight="1" x14ac:dyDescent="0.2">
      <c r="E478" s="87"/>
      <c r="F478" s="106"/>
      <c r="G478" s="87"/>
      <c r="H478" s="87"/>
      <c r="I478" s="86"/>
      <c r="J478" s="87"/>
      <c r="K478" s="87"/>
      <c r="L478" s="87"/>
      <c r="M478" s="87"/>
      <c r="N478" s="87"/>
      <c r="O478" s="8"/>
      <c r="P478" s="8"/>
    </row>
    <row r="479" spans="1:16" ht="13.5" customHeight="1" x14ac:dyDescent="0.2">
      <c r="A479" s="87"/>
      <c r="B479" s="87"/>
      <c r="C479" s="87"/>
      <c r="D479" s="231" t="s">
        <v>38</v>
      </c>
      <c r="E479" s="231"/>
      <c r="F479" s="231"/>
      <c r="G479" s="231"/>
      <c r="H479" s="231"/>
      <c r="I479" s="93" t="s">
        <v>4</v>
      </c>
      <c r="J479" s="239">
        <v>30000</v>
      </c>
      <c r="K479" s="239"/>
      <c r="L479" s="239"/>
      <c r="M479" s="239"/>
      <c r="N479" s="10" t="s">
        <v>5</v>
      </c>
      <c r="O479" s="8"/>
      <c r="P479" s="8"/>
    </row>
    <row r="480" spans="1:16" ht="15.75" customHeight="1" x14ac:dyDescent="0.2">
      <c r="E480" s="87"/>
      <c r="F480" s="231" t="s">
        <v>277</v>
      </c>
      <c r="G480" s="231"/>
      <c r="H480" s="231"/>
      <c r="I480" s="87"/>
      <c r="J480" s="231"/>
      <c r="K480" s="231"/>
      <c r="L480" s="231"/>
      <c r="M480" s="231"/>
      <c r="N480" s="87"/>
      <c r="O480" s="8"/>
      <c r="P480" s="8"/>
    </row>
    <row r="481" spans="1:16" s="32" customFormat="1" ht="12" customHeight="1" x14ac:dyDescent="0.2">
      <c r="E481" s="87"/>
      <c r="F481" s="87"/>
      <c r="G481" s="229" t="s">
        <v>201</v>
      </c>
      <c r="H481" s="230"/>
      <c r="I481" s="87"/>
      <c r="J481" s="87"/>
      <c r="K481" s="87"/>
      <c r="L481" s="87"/>
      <c r="M481" s="87"/>
      <c r="N481" s="87"/>
      <c r="O481" s="8"/>
      <c r="P481" s="8"/>
    </row>
    <row r="482" spans="1:16" ht="10.5" customHeight="1" x14ac:dyDescent="0.2">
      <c r="E482" s="87"/>
      <c r="F482" s="86"/>
      <c r="G482" s="225" t="s">
        <v>140</v>
      </c>
      <c r="H482" s="226"/>
      <c r="I482" s="87"/>
      <c r="J482" s="87"/>
      <c r="K482" s="87"/>
      <c r="L482" s="87"/>
      <c r="M482" s="87"/>
      <c r="N482" s="87"/>
      <c r="O482" s="8"/>
      <c r="P482" s="8"/>
    </row>
    <row r="483" spans="1:16" ht="10.5" customHeight="1" x14ac:dyDescent="0.2">
      <c r="E483" s="87"/>
      <c r="F483" s="86"/>
      <c r="G483" s="227" t="s">
        <v>224</v>
      </c>
      <c r="H483" s="228"/>
      <c r="I483" s="87"/>
      <c r="J483" s="87"/>
      <c r="K483" s="87"/>
      <c r="L483" s="87"/>
      <c r="M483" s="87"/>
      <c r="N483" s="87"/>
      <c r="O483" s="8"/>
      <c r="P483" s="8"/>
    </row>
    <row r="484" spans="1:16" ht="10.5" customHeight="1" x14ac:dyDescent="0.2">
      <c r="E484" s="87"/>
      <c r="F484" s="86"/>
      <c r="G484" s="227" t="s">
        <v>223</v>
      </c>
      <c r="H484" s="228"/>
      <c r="I484" s="87"/>
      <c r="J484" s="87"/>
      <c r="K484" s="87"/>
      <c r="L484" s="87"/>
      <c r="M484" s="87"/>
      <c r="N484" s="87"/>
      <c r="O484" s="8"/>
      <c r="P484" s="8"/>
    </row>
    <row r="485" spans="1:16" ht="12.75" customHeight="1" x14ac:dyDescent="0.2">
      <c r="E485" s="87"/>
      <c r="F485" s="106"/>
      <c r="G485" s="87"/>
      <c r="H485" s="87"/>
      <c r="I485" s="86"/>
      <c r="J485" s="87"/>
      <c r="K485" s="87"/>
      <c r="L485" s="87"/>
      <c r="M485" s="87"/>
      <c r="N485" s="87"/>
      <c r="O485" s="8"/>
      <c r="P485" s="8"/>
    </row>
    <row r="486" spans="1:16" ht="13.5" customHeight="1" x14ac:dyDescent="0.2">
      <c r="A486" s="87"/>
      <c r="B486" s="87"/>
      <c r="C486" s="87"/>
      <c r="D486" s="231" t="s">
        <v>39</v>
      </c>
      <c r="E486" s="231"/>
      <c r="F486" s="231"/>
      <c r="G486" s="231"/>
      <c r="H486" s="231"/>
      <c r="I486" s="93" t="s">
        <v>4</v>
      </c>
      <c r="J486" s="243">
        <v>60000</v>
      </c>
      <c r="K486" s="244"/>
      <c r="L486" s="244"/>
      <c r="M486" s="244"/>
      <c r="N486" s="10" t="s">
        <v>5</v>
      </c>
      <c r="O486" s="8"/>
      <c r="P486" s="8"/>
    </row>
    <row r="487" spans="1:16" ht="40.5" customHeight="1" x14ac:dyDescent="0.2">
      <c r="E487" s="87"/>
      <c r="F487" s="235" t="s">
        <v>274</v>
      </c>
      <c r="G487" s="235"/>
      <c r="H487" s="235"/>
      <c r="I487" s="87"/>
      <c r="J487" s="231"/>
      <c r="K487" s="231"/>
      <c r="L487" s="231"/>
      <c r="M487" s="231"/>
      <c r="N487" s="87"/>
      <c r="O487" s="8"/>
      <c r="P487" s="8"/>
    </row>
    <row r="488" spans="1:16" s="32" customFormat="1" ht="12" customHeight="1" x14ac:dyDescent="0.2">
      <c r="E488" s="87"/>
      <c r="F488" s="87"/>
      <c r="G488" s="229" t="s">
        <v>201</v>
      </c>
      <c r="H488" s="230"/>
      <c r="I488" s="87"/>
      <c r="J488" s="87"/>
      <c r="K488" s="87"/>
      <c r="L488" s="87"/>
      <c r="M488" s="87"/>
      <c r="N488" s="87"/>
      <c r="O488" s="8"/>
      <c r="P488" s="8"/>
    </row>
    <row r="489" spans="1:16" ht="10.5" customHeight="1" x14ac:dyDescent="0.2">
      <c r="E489" s="87"/>
      <c r="F489" s="86"/>
      <c r="G489" s="225" t="s">
        <v>140</v>
      </c>
      <c r="H489" s="226"/>
      <c r="I489" s="87"/>
      <c r="J489" s="87"/>
      <c r="K489" s="87"/>
      <c r="L489" s="87"/>
      <c r="M489" s="87"/>
      <c r="N489" s="87"/>
      <c r="O489" s="8"/>
      <c r="P489" s="8"/>
    </row>
    <row r="490" spans="1:16" ht="10.5" customHeight="1" x14ac:dyDescent="0.2">
      <c r="E490" s="87"/>
      <c r="F490" s="86"/>
      <c r="G490" s="227" t="s">
        <v>224</v>
      </c>
      <c r="H490" s="228"/>
      <c r="I490" s="87"/>
      <c r="J490" s="87"/>
      <c r="K490" s="87"/>
      <c r="L490" s="87"/>
      <c r="M490" s="87"/>
      <c r="N490" s="87"/>
      <c r="O490" s="8"/>
      <c r="P490" s="8"/>
    </row>
    <row r="491" spans="1:16" ht="10.5" customHeight="1" x14ac:dyDescent="0.2">
      <c r="E491" s="87"/>
      <c r="F491" s="86"/>
      <c r="G491" s="227" t="s">
        <v>223</v>
      </c>
      <c r="H491" s="228"/>
      <c r="I491" s="87"/>
      <c r="J491" s="87"/>
      <c r="K491" s="87"/>
      <c r="L491" s="87"/>
      <c r="M491" s="87"/>
      <c r="N491" s="87"/>
      <c r="O491" s="8"/>
      <c r="P491" s="8"/>
    </row>
    <row r="492" spans="1:16" ht="12" customHeight="1" x14ac:dyDescent="0.2">
      <c r="E492" s="87"/>
      <c r="F492" s="106"/>
      <c r="G492" s="87"/>
      <c r="H492" s="87"/>
      <c r="I492" s="86"/>
      <c r="J492" s="87"/>
      <c r="K492" s="87"/>
      <c r="L492" s="87"/>
      <c r="M492" s="87"/>
      <c r="N492" s="87"/>
      <c r="O492" s="8"/>
      <c r="P492" s="8"/>
    </row>
    <row r="493" spans="1:16" ht="10.5" customHeight="1" x14ac:dyDescent="0.2">
      <c r="E493" s="87"/>
      <c r="F493" s="86"/>
      <c r="G493" s="131"/>
      <c r="H493" s="50"/>
      <c r="I493" s="87"/>
      <c r="J493" s="87"/>
      <c r="K493" s="87"/>
      <c r="L493" s="87"/>
      <c r="M493" s="87"/>
      <c r="N493" s="87"/>
      <c r="O493" s="8"/>
      <c r="P493" s="8"/>
    </row>
    <row r="494" spans="1:16" ht="15" customHeight="1" x14ac:dyDescent="0.25">
      <c r="C494" s="253" t="s">
        <v>8</v>
      </c>
      <c r="D494" s="253"/>
      <c r="E494" s="253"/>
      <c r="F494" s="253"/>
      <c r="G494" s="253"/>
      <c r="H494" s="253"/>
      <c r="I494" s="253"/>
      <c r="J494" s="253"/>
      <c r="K494" s="253"/>
      <c r="L494" s="253"/>
      <c r="M494" s="253"/>
      <c r="N494" s="253"/>
    </row>
  </sheetData>
  <mergeCells count="560">
    <mergeCell ref="F370:H370"/>
    <mergeCell ref="G374:H374"/>
    <mergeCell ref="G375:H375"/>
    <mergeCell ref="J377:M377"/>
    <mergeCell ref="G372:H372"/>
    <mergeCell ref="J364:M364"/>
    <mergeCell ref="G365:H365"/>
    <mergeCell ref="G371:H371"/>
    <mergeCell ref="J370:M370"/>
    <mergeCell ref="J319:M319"/>
    <mergeCell ref="C361:H361"/>
    <mergeCell ref="G342:H342"/>
    <mergeCell ref="C320:H320"/>
    <mergeCell ref="D335:H335"/>
    <mergeCell ref="G340:H340"/>
    <mergeCell ref="D321:H321"/>
    <mergeCell ref="G345:H345"/>
    <mergeCell ref="G346:H346"/>
    <mergeCell ref="G333:H333"/>
    <mergeCell ref="J335:M335"/>
    <mergeCell ref="G326:H326"/>
    <mergeCell ref="G334:H334"/>
    <mergeCell ref="D328:H328"/>
    <mergeCell ref="J328:M328"/>
    <mergeCell ref="J361:M361"/>
    <mergeCell ref="J163:M163"/>
    <mergeCell ref="J170:M170"/>
    <mergeCell ref="G180:H180"/>
    <mergeCell ref="G175:H175"/>
    <mergeCell ref="F171:H171"/>
    <mergeCell ref="J171:M171"/>
    <mergeCell ref="G172:H172"/>
    <mergeCell ref="G173:H173"/>
    <mergeCell ref="G174:H174"/>
    <mergeCell ref="G164:H164"/>
    <mergeCell ref="J177:M177"/>
    <mergeCell ref="D170:H170"/>
    <mergeCell ref="G169:H169"/>
    <mergeCell ref="G212:H212"/>
    <mergeCell ref="J209:M209"/>
    <mergeCell ref="G226:H226"/>
    <mergeCell ref="G197:H197"/>
    <mergeCell ref="J216:M216"/>
    <mergeCell ref="J217:M217"/>
    <mergeCell ref="G250:H250"/>
    <mergeCell ref="G240:H240"/>
    <mergeCell ref="F217:H217"/>
    <mergeCell ref="G247:H247"/>
    <mergeCell ref="G243:H243"/>
    <mergeCell ref="G228:H228"/>
    <mergeCell ref="G219:H219"/>
    <mergeCell ref="G220:H220"/>
    <mergeCell ref="G221:H221"/>
    <mergeCell ref="G218:H218"/>
    <mergeCell ref="G225:H225"/>
    <mergeCell ref="G249:H249"/>
    <mergeCell ref="G242:H242"/>
    <mergeCell ref="J237:M237"/>
    <mergeCell ref="J238:M238"/>
    <mergeCell ref="J223:M223"/>
    <mergeCell ref="J224:M224"/>
    <mergeCell ref="D223:H223"/>
    <mergeCell ref="J111:M111"/>
    <mergeCell ref="F123:H123"/>
    <mergeCell ref="F113:H113"/>
    <mergeCell ref="J113:M113"/>
    <mergeCell ref="J118:M118"/>
    <mergeCell ref="G121:H121"/>
    <mergeCell ref="G116:H116"/>
    <mergeCell ref="J123:M123"/>
    <mergeCell ref="F128:H128"/>
    <mergeCell ref="J128:M128"/>
    <mergeCell ref="G115:H115"/>
    <mergeCell ref="G120:H120"/>
    <mergeCell ref="G114:H114"/>
    <mergeCell ref="F118:H118"/>
    <mergeCell ref="G125:H125"/>
    <mergeCell ref="G126:H126"/>
    <mergeCell ref="G124:H124"/>
    <mergeCell ref="G119:H119"/>
    <mergeCell ref="J112:M112"/>
    <mergeCell ref="J135:M135"/>
    <mergeCell ref="G136:H136"/>
    <mergeCell ref="G129:H129"/>
    <mergeCell ref="G130:H130"/>
    <mergeCell ref="G131:H131"/>
    <mergeCell ref="G134:H134"/>
    <mergeCell ref="J185:M185"/>
    <mergeCell ref="J178:M178"/>
    <mergeCell ref="G161:H161"/>
    <mergeCell ref="F163:H163"/>
    <mergeCell ref="J156:M156"/>
    <mergeCell ref="G159:H159"/>
    <mergeCell ref="G137:H137"/>
    <mergeCell ref="F149:H149"/>
    <mergeCell ref="G165:H165"/>
    <mergeCell ref="J149:M149"/>
    <mergeCell ref="J142:M142"/>
    <mergeCell ref="G143:H143"/>
    <mergeCell ref="G144:H144"/>
    <mergeCell ref="G145:H145"/>
    <mergeCell ref="G146:H146"/>
    <mergeCell ref="G157:H157"/>
    <mergeCell ref="G132:H132"/>
    <mergeCell ref="G133:H133"/>
    <mergeCell ref="G181:H181"/>
    <mergeCell ref="J196:M196"/>
    <mergeCell ref="G194:H194"/>
    <mergeCell ref="G199:H199"/>
    <mergeCell ref="F185:H185"/>
    <mergeCell ref="G187:H187"/>
    <mergeCell ref="F210:H210"/>
    <mergeCell ref="F203:H203"/>
    <mergeCell ref="J203:M203"/>
    <mergeCell ref="J191:M191"/>
    <mergeCell ref="J202:M202"/>
    <mergeCell ref="J201:M201"/>
    <mergeCell ref="J210:M210"/>
    <mergeCell ref="G193:H193"/>
    <mergeCell ref="G192:H192"/>
    <mergeCell ref="G188:H188"/>
    <mergeCell ref="D201:H201"/>
    <mergeCell ref="F142:H142"/>
    <mergeCell ref="G166:H166"/>
    <mergeCell ref="G167:H167"/>
    <mergeCell ref="G168:H168"/>
    <mergeCell ref="G139:H139"/>
    <mergeCell ref="G140:H140"/>
    <mergeCell ref="D216:H216"/>
    <mergeCell ref="G147:H147"/>
    <mergeCell ref="F196:H196"/>
    <mergeCell ref="F178:H178"/>
    <mergeCell ref="G204:H204"/>
    <mergeCell ref="G186:H186"/>
    <mergeCell ref="G189:H189"/>
    <mergeCell ref="G198:H198"/>
    <mergeCell ref="G213:H213"/>
    <mergeCell ref="G214:H214"/>
    <mergeCell ref="G183:H183"/>
    <mergeCell ref="G205:H205"/>
    <mergeCell ref="G206:H206"/>
    <mergeCell ref="G207:H207"/>
    <mergeCell ref="D202:H202"/>
    <mergeCell ref="D209:H209"/>
    <mergeCell ref="G211:H211"/>
    <mergeCell ref="G182:H182"/>
    <mergeCell ref="J244:M244"/>
    <mergeCell ref="G239:H239"/>
    <mergeCell ref="J293:M293"/>
    <mergeCell ref="G257:H257"/>
    <mergeCell ref="G248:H248"/>
    <mergeCell ref="G235:H235"/>
    <mergeCell ref="G264:H264"/>
    <mergeCell ref="G262:H262"/>
    <mergeCell ref="G271:H271"/>
    <mergeCell ref="D293:H293"/>
    <mergeCell ref="G297:H297"/>
    <mergeCell ref="G298:H298"/>
    <mergeCell ref="D259:H259"/>
    <mergeCell ref="G290:H290"/>
    <mergeCell ref="G291:H291"/>
    <mergeCell ref="C300:N300"/>
    <mergeCell ref="G280:H280"/>
    <mergeCell ref="F273:H273"/>
    <mergeCell ref="G268:H268"/>
    <mergeCell ref="G274:H274"/>
    <mergeCell ref="G265:H265"/>
    <mergeCell ref="F294:H294"/>
    <mergeCell ref="J294:M294"/>
    <mergeCell ref="G295:H295"/>
    <mergeCell ref="G296:H296"/>
    <mergeCell ref="J105:M105"/>
    <mergeCell ref="J98:M98"/>
    <mergeCell ref="C494:N494"/>
    <mergeCell ref="F455:H455"/>
    <mergeCell ref="D486:H486"/>
    <mergeCell ref="D479:H479"/>
    <mergeCell ref="J455:M455"/>
    <mergeCell ref="J454:M454"/>
    <mergeCell ref="D454:H454"/>
    <mergeCell ref="J486:M486"/>
    <mergeCell ref="J479:M479"/>
    <mergeCell ref="J487:M487"/>
    <mergeCell ref="D472:H472"/>
    <mergeCell ref="J472:M472"/>
    <mergeCell ref="F487:H487"/>
    <mergeCell ref="F480:H480"/>
    <mergeCell ref="J480:M480"/>
    <mergeCell ref="F473:H473"/>
    <mergeCell ref="J473:M473"/>
    <mergeCell ref="D465:H465"/>
    <mergeCell ref="G491:H491"/>
    <mergeCell ref="G475:H475"/>
    <mergeCell ref="G476:H476"/>
    <mergeCell ref="G477:H477"/>
    <mergeCell ref="A1:O1"/>
    <mergeCell ref="A2:F2"/>
    <mergeCell ref="G2:J2"/>
    <mergeCell ref="K2:L2"/>
    <mergeCell ref="M2:O2"/>
    <mergeCell ref="A3:O3"/>
    <mergeCell ref="A4:O4"/>
    <mergeCell ref="A5:G5"/>
    <mergeCell ref="F12:H12"/>
    <mergeCell ref="J12:M12"/>
    <mergeCell ref="B8:H8"/>
    <mergeCell ref="J8:M8"/>
    <mergeCell ref="G7:H7"/>
    <mergeCell ref="J7:M7"/>
    <mergeCell ref="D11:H11"/>
    <mergeCell ref="J11:M11"/>
    <mergeCell ref="C9:H9"/>
    <mergeCell ref="J9:M9"/>
    <mergeCell ref="D10:H10"/>
    <mergeCell ref="J106:M106"/>
    <mergeCell ref="G107:H107"/>
    <mergeCell ref="F80:H80"/>
    <mergeCell ref="J79:M79"/>
    <mergeCell ref="J10:M10"/>
    <mergeCell ref="J5:L5"/>
    <mergeCell ref="J18:M18"/>
    <mergeCell ref="J19:M19"/>
    <mergeCell ref="J32:M32"/>
    <mergeCell ref="G28:H28"/>
    <mergeCell ref="G22:H22"/>
    <mergeCell ref="G29:H29"/>
    <mergeCell ref="G13:H13"/>
    <mergeCell ref="G21:H21"/>
    <mergeCell ref="G20:H20"/>
    <mergeCell ref="G15:H15"/>
    <mergeCell ref="G23:H23"/>
    <mergeCell ref="G16:H16"/>
    <mergeCell ref="G14:H14"/>
    <mergeCell ref="F19:H19"/>
    <mergeCell ref="G17:H17"/>
    <mergeCell ref="D18:H18"/>
    <mergeCell ref="G24:H24"/>
    <mergeCell ref="J25:M25"/>
    <mergeCell ref="F26:H26"/>
    <mergeCell ref="J26:M26"/>
    <mergeCell ref="G36:H36"/>
    <mergeCell ref="G27:H27"/>
    <mergeCell ref="G35:H35"/>
    <mergeCell ref="G30:H30"/>
    <mergeCell ref="G31:H31"/>
    <mergeCell ref="D25:H25"/>
    <mergeCell ref="G63:H63"/>
    <mergeCell ref="D59:H59"/>
    <mergeCell ref="G57:H57"/>
    <mergeCell ref="F60:H60"/>
    <mergeCell ref="G34:H34"/>
    <mergeCell ref="G43:H43"/>
    <mergeCell ref="J33:M33"/>
    <mergeCell ref="D32:H32"/>
    <mergeCell ref="J38:M38"/>
    <mergeCell ref="F38:H38"/>
    <mergeCell ref="J37:M37"/>
    <mergeCell ref="F33:H33"/>
    <mergeCell ref="G73:H73"/>
    <mergeCell ref="J72:M72"/>
    <mergeCell ref="D71:H71"/>
    <mergeCell ref="G75:H75"/>
    <mergeCell ref="J52:M52"/>
    <mergeCell ref="J46:M46"/>
    <mergeCell ref="G69:H69"/>
    <mergeCell ref="G50:H50"/>
    <mergeCell ref="D37:H37"/>
    <mergeCell ref="G62:H62"/>
    <mergeCell ref="G39:H39"/>
    <mergeCell ref="G40:H40"/>
    <mergeCell ref="G41:H41"/>
    <mergeCell ref="J45:M45"/>
    <mergeCell ref="J47:M47"/>
    <mergeCell ref="J59:M59"/>
    <mergeCell ref="D46:H46"/>
    <mergeCell ref="G54:H54"/>
    <mergeCell ref="G56:H56"/>
    <mergeCell ref="J60:M60"/>
    <mergeCell ref="F53:H53"/>
    <mergeCell ref="J53:M53"/>
    <mergeCell ref="G68:H68"/>
    <mergeCell ref="G64:H64"/>
    <mergeCell ref="G103:H103"/>
    <mergeCell ref="G74:H74"/>
    <mergeCell ref="D79:H79"/>
    <mergeCell ref="F106:H106"/>
    <mergeCell ref="J65:M65"/>
    <mergeCell ref="J78:M78"/>
    <mergeCell ref="G61:H61"/>
    <mergeCell ref="J86:M86"/>
    <mergeCell ref="F98:H98"/>
    <mergeCell ref="J66:M66"/>
    <mergeCell ref="C77:H77"/>
    <mergeCell ref="J77:M77"/>
    <mergeCell ref="J71:M71"/>
    <mergeCell ref="D78:H78"/>
    <mergeCell ref="G70:H70"/>
    <mergeCell ref="J80:M80"/>
    <mergeCell ref="G81:H81"/>
    <mergeCell ref="F91:H91"/>
    <mergeCell ref="J91:M91"/>
    <mergeCell ref="G92:H92"/>
    <mergeCell ref="G94:H94"/>
    <mergeCell ref="F86:H86"/>
    <mergeCell ref="G87:H87"/>
    <mergeCell ref="G67:H67"/>
    <mergeCell ref="F156:H156"/>
    <mergeCell ref="G152:H152"/>
    <mergeCell ref="G153:H153"/>
    <mergeCell ref="G151:H151"/>
    <mergeCell ref="G150:H150"/>
    <mergeCell ref="G44:H44"/>
    <mergeCell ref="F47:H47"/>
    <mergeCell ref="G42:H42"/>
    <mergeCell ref="G88:H88"/>
    <mergeCell ref="G89:H89"/>
    <mergeCell ref="G108:H108"/>
    <mergeCell ref="G96:H96"/>
    <mergeCell ref="G55:H55"/>
    <mergeCell ref="G48:H48"/>
    <mergeCell ref="D52:H52"/>
    <mergeCell ref="G49:H49"/>
    <mergeCell ref="G84:H84"/>
    <mergeCell ref="G99:H99"/>
    <mergeCell ref="G100:H100"/>
    <mergeCell ref="G82:H82"/>
    <mergeCell ref="G93:H93"/>
    <mergeCell ref="F66:H66"/>
    <mergeCell ref="G101:H101"/>
    <mergeCell ref="G102:H102"/>
    <mergeCell ref="F267:H267"/>
    <mergeCell ref="G263:H263"/>
    <mergeCell ref="G109:H109"/>
    <mergeCell ref="D45:H45"/>
    <mergeCell ref="G190:H190"/>
    <mergeCell ref="D177:H177"/>
    <mergeCell ref="G179:H179"/>
    <mergeCell ref="F191:H191"/>
    <mergeCell ref="F72:H72"/>
    <mergeCell ref="G83:H83"/>
    <mergeCell ref="D105:H105"/>
    <mergeCell ref="D65:H65"/>
    <mergeCell ref="G95:H95"/>
    <mergeCell ref="F135:H135"/>
    <mergeCell ref="D112:H112"/>
    <mergeCell ref="G110:H110"/>
    <mergeCell ref="G138:H138"/>
    <mergeCell ref="G160:H160"/>
    <mergeCell ref="G158:H158"/>
    <mergeCell ref="G154:H154"/>
    <mergeCell ref="D111:H111"/>
    <mergeCell ref="F224:H224"/>
    <mergeCell ref="F238:H238"/>
    <mergeCell ref="G227:H227"/>
    <mergeCell ref="J231:M231"/>
    <mergeCell ref="J230:M230"/>
    <mergeCell ref="D230:H230"/>
    <mergeCell ref="G241:H241"/>
    <mergeCell ref="G234:H234"/>
    <mergeCell ref="J260:M260"/>
    <mergeCell ref="J261:M261"/>
    <mergeCell ref="D260:H260"/>
    <mergeCell ref="G246:H246"/>
    <mergeCell ref="J259:M259"/>
    <mergeCell ref="F261:H261"/>
    <mergeCell ref="G255:H255"/>
    <mergeCell ref="J252:M252"/>
    <mergeCell ref="J253:M253"/>
    <mergeCell ref="G256:H256"/>
    <mergeCell ref="D244:H244"/>
    <mergeCell ref="F245:H245"/>
    <mergeCell ref="J245:M245"/>
    <mergeCell ref="F253:H253"/>
    <mergeCell ref="F231:H231"/>
    <mergeCell ref="G233:H233"/>
    <mergeCell ref="D237:H237"/>
    <mergeCell ref="G232:H232"/>
    <mergeCell ref="D252:H252"/>
    <mergeCell ref="G269:H269"/>
    <mergeCell ref="G270:H270"/>
    <mergeCell ref="D266:H266"/>
    <mergeCell ref="D272:H272"/>
    <mergeCell ref="J273:M273"/>
    <mergeCell ref="G289:H289"/>
    <mergeCell ref="G325:H325"/>
    <mergeCell ref="G331:H331"/>
    <mergeCell ref="B319:H319"/>
    <mergeCell ref="F323:H323"/>
    <mergeCell ref="J322:M322"/>
    <mergeCell ref="D322:H322"/>
    <mergeCell ref="G324:H324"/>
    <mergeCell ref="J321:M321"/>
    <mergeCell ref="J284:M284"/>
    <mergeCell ref="J267:M267"/>
    <mergeCell ref="J278:M278"/>
    <mergeCell ref="J272:M272"/>
    <mergeCell ref="G275:H275"/>
    <mergeCell ref="G276:H276"/>
    <mergeCell ref="G281:H281"/>
    <mergeCell ref="G282:H282"/>
    <mergeCell ref="J266:M266"/>
    <mergeCell ref="J320:M320"/>
    <mergeCell ref="F279:H279"/>
    <mergeCell ref="D278:H278"/>
    <mergeCell ref="G277:H277"/>
    <mergeCell ref="J279:M279"/>
    <mergeCell ref="J287:M287"/>
    <mergeCell ref="G288:H288"/>
    <mergeCell ref="J418:M418"/>
    <mergeCell ref="D377:H377"/>
    <mergeCell ref="J390:M390"/>
    <mergeCell ref="F390:H390"/>
    <mergeCell ref="J396:M396"/>
    <mergeCell ref="J397:M397"/>
    <mergeCell ref="J398:M398"/>
    <mergeCell ref="G400:H400"/>
    <mergeCell ref="J406:M406"/>
    <mergeCell ref="J395:M395"/>
    <mergeCell ref="G409:H409"/>
    <mergeCell ref="G391:H391"/>
    <mergeCell ref="D396:H396"/>
    <mergeCell ref="D397:H397"/>
    <mergeCell ref="F408:H408"/>
    <mergeCell ref="D407:H407"/>
    <mergeCell ref="G347:H347"/>
    <mergeCell ref="G348:H348"/>
    <mergeCell ref="F329:H329"/>
    <mergeCell ref="G349:H349"/>
    <mergeCell ref="D406:H406"/>
    <mergeCell ref="G414:H414"/>
    <mergeCell ref="F418:H418"/>
    <mergeCell ref="J413:M413"/>
    <mergeCell ref="G410:H410"/>
    <mergeCell ref="J407:M407"/>
    <mergeCell ref="J408:M408"/>
    <mergeCell ref="G404:H404"/>
    <mergeCell ref="G381:H381"/>
    <mergeCell ref="D389:H389"/>
    <mergeCell ref="G382:H382"/>
    <mergeCell ref="G411:H411"/>
    <mergeCell ref="F413:H413"/>
    <mergeCell ref="G416:H416"/>
    <mergeCell ref="J369:M369"/>
    <mergeCell ref="J363:M363"/>
    <mergeCell ref="G341:H341"/>
    <mergeCell ref="J336:M336"/>
    <mergeCell ref="G338:H338"/>
    <mergeCell ref="G379:H379"/>
    <mergeCell ref="G367:H367"/>
    <mergeCell ref="G376:H376"/>
    <mergeCell ref="G380:H380"/>
    <mergeCell ref="G373:H373"/>
    <mergeCell ref="D363:H363"/>
    <mergeCell ref="J378:M378"/>
    <mergeCell ref="G366:H366"/>
    <mergeCell ref="J362:M362"/>
    <mergeCell ref="F378:H378"/>
    <mergeCell ref="G403:H403"/>
    <mergeCell ref="J383:M383"/>
    <mergeCell ref="J384:M384"/>
    <mergeCell ref="J389:M389"/>
    <mergeCell ref="G388:H388"/>
    <mergeCell ref="D383:H383"/>
    <mergeCell ref="G385:H385"/>
    <mergeCell ref="G392:H392"/>
    <mergeCell ref="G393:H393"/>
    <mergeCell ref="G386:H386"/>
    <mergeCell ref="F384:H384"/>
    <mergeCell ref="C395:H395"/>
    <mergeCell ref="F398:H398"/>
    <mergeCell ref="G399:H399"/>
    <mergeCell ref="G387:H387"/>
    <mergeCell ref="G402:H402"/>
    <mergeCell ref="G401:H401"/>
    <mergeCell ref="G254:H254"/>
    <mergeCell ref="J329:M329"/>
    <mergeCell ref="D369:H369"/>
    <mergeCell ref="F364:H364"/>
    <mergeCell ref="D362:H362"/>
    <mergeCell ref="G368:H368"/>
    <mergeCell ref="C352:N352"/>
    <mergeCell ref="J323:M323"/>
    <mergeCell ref="C284:H284"/>
    <mergeCell ref="D285:H285"/>
    <mergeCell ref="J285:M285"/>
    <mergeCell ref="D286:H286"/>
    <mergeCell ref="J286:M286"/>
    <mergeCell ref="F287:H287"/>
    <mergeCell ref="B360:H360"/>
    <mergeCell ref="G330:H330"/>
    <mergeCell ref="J360:M360"/>
    <mergeCell ref="G350:H350"/>
    <mergeCell ref="G337:H337"/>
    <mergeCell ref="F336:H336"/>
    <mergeCell ref="G339:H339"/>
    <mergeCell ref="F344:H344"/>
    <mergeCell ref="J344:M344"/>
    <mergeCell ref="G332:H332"/>
    <mergeCell ref="G488:H488"/>
    <mergeCell ref="G482:H482"/>
    <mergeCell ref="G483:H483"/>
    <mergeCell ref="G421:H421"/>
    <mergeCell ref="G446:H446"/>
    <mergeCell ref="J466:M466"/>
    <mergeCell ref="G462:H462"/>
    <mergeCell ref="G440:H440"/>
    <mergeCell ref="G445:H445"/>
    <mergeCell ref="J448:M448"/>
    <mergeCell ref="G449:H449"/>
    <mergeCell ref="G450:H450"/>
    <mergeCell ref="G451:H451"/>
    <mergeCell ref="J464:M464"/>
    <mergeCell ref="G444:H444"/>
    <mergeCell ref="G447:H447"/>
    <mergeCell ref="J443:M443"/>
    <mergeCell ref="D464:H464"/>
    <mergeCell ref="F438:H438"/>
    <mergeCell ref="D437:H437"/>
    <mergeCell ref="J437:M437"/>
    <mergeCell ref="J459:M459"/>
    <mergeCell ref="J458:M458"/>
    <mergeCell ref="J456:M456"/>
    <mergeCell ref="G420:H420"/>
    <mergeCell ref="F423:H423"/>
    <mergeCell ref="G431:H431"/>
    <mergeCell ref="G432:H432"/>
    <mergeCell ref="G425:H425"/>
    <mergeCell ref="G426:H426"/>
    <mergeCell ref="G433:H433"/>
    <mergeCell ref="J465:M465"/>
    <mergeCell ref="J430:M430"/>
    <mergeCell ref="J423:M423"/>
    <mergeCell ref="G424:H424"/>
    <mergeCell ref="J457:M457"/>
    <mergeCell ref="J438:M438"/>
    <mergeCell ref="G441:H441"/>
    <mergeCell ref="G434:H434"/>
    <mergeCell ref="G461:H461"/>
    <mergeCell ref="G415:H415"/>
    <mergeCell ref="F448:H448"/>
    <mergeCell ref="G452:H452"/>
    <mergeCell ref="G435:H435"/>
    <mergeCell ref="G436:H436"/>
    <mergeCell ref="G490:H490"/>
    <mergeCell ref="G439:H439"/>
    <mergeCell ref="F443:H443"/>
    <mergeCell ref="G419:H419"/>
    <mergeCell ref="G481:H481"/>
    <mergeCell ref="G484:H484"/>
    <mergeCell ref="G489:H489"/>
    <mergeCell ref="G468:H468"/>
    <mergeCell ref="G469:H469"/>
    <mergeCell ref="G427:H427"/>
    <mergeCell ref="G428:H428"/>
    <mergeCell ref="G467:H467"/>
    <mergeCell ref="G474:H474"/>
    <mergeCell ref="G460:H460"/>
    <mergeCell ref="G470:H470"/>
    <mergeCell ref="F466:H466"/>
    <mergeCell ref="F430:H430"/>
  </mergeCells>
  <pageMargins left="0.31496062992125984" right="0.19685039370078741" top="0.78740157480314965" bottom="0.59055118110236227" header="0.78740157480314965" footer="0.19685039370078741"/>
  <pageSetup paperSize="9" orientation="portrait" r:id="rId1"/>
  <headerFooter alignWithMargins="0">
    <oddFooter>&amp;R&amp;"TH SarabunPSK,ธรรมดา"&amp;14หน้า &amp;P / 35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48"/>
  <sheetViews>
    <sheetView view="pageBreakPreview" zoomScale="150" zoomScaleNormal="150" zoomScaleSheetLayoutView="150" workbookViewId="0">
      <pane ySplit="1" topLeftCell="A2" activePane="bottomLeft" state="frozenSplit"/>
      <selection activeCell="F294" sqref="F294:H294"/>
      <selection pane="bottomLeft" activeCell="F294" sqref="F294:H294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9.140625" style="3"/>
    <col min="18" max="18" width="29.85546875" style="3" customWidth="1"/>
    <col min="19" max="16384" width="9.140625" style="3"/>
  </cols>
  <sheetData>
    <row r="1" spans="1:18" ht="18.75" customHeight="1" x14ac:dyDescent="0.2">
      <c r="A1" s="7"/>
      <c r="B1" s="186"/>
      <c r="C1" s="186"/>
      <c r="D1" s="186"/>
      <c r="E1" s="186"/>
      <c r="F1" s="186"/>
      <c r="G1" s="289" t="s">
        <v>149</v>
      </c>
      <c r="H1" s="289"/>
      <c r="I1" s="19" t="s">
        <v>2</v>
      </c>
      <c r="J1" s="290">
        <f>SUM(J2)</f>
        <v>300000</v>
      </c>
      <c r="K1" s="290"/>
      <c r="L1" s="290"/>
      <c r="M1" s="290"/>
      <c r="N1" s="20" t="s">
        <v>3</v>
      </c>
      <c r="O1" s="8"/>
      <c r="P1" s="8"/>
    </row>
    <row r="2" spans="1:18" ht="15.75" x14ac:dyDescent="0.2">
      <c r="A2" s="177"/>
      <c r="B2" s="258" t="s">
        <v>148</v>
      </c>
      <c r="C2" s="258"/>
      <c r="D2" s="258"/>
      <c r="E2" s="258"/>
      <c r="F2" s="258"/>
      <c r="G2" s="258"/>
      <c r="H2" s="258"/>
      <c r="I2" s="12" t="s">
        <v>2</v>
      </c>
      <c r="J2" s="288">
        <f>SUM(J3,J36)</f>
        <v>300000</v>
      </c>
      <c r="K2" s="288"/>
      <c r="L2" s="288"/>
      <c r="M2" s="288"/>
      <c r="N2" s="13" t="s">
        <v>3</v>
      </c>
      <c r="O2" s="8"/>
      <c r="P2" s="8"/>
      <c r="R2" s="4"/>
    </row>
    <row r="3" spans="1:18" s="14" customFormat="1" ht="15.75" x14ac:dyDescent="0.25">
      <c r="A3" s="172"/>
      <c r="B3" s="172"/>
      <c r="C3" s="301" t="s">
        <v>29</v>
      </c>
      <c r="D3" s="301"/>
      <c r="E3" s="301"/>
      <c r="F3" s="301"/>
      <c r="G3" s="301"/>
      <c r="H3" s="301"/>
      <c r="I3" s="27" t="s">
        <v>2</v>
      </c>
      <c r="J3" s="300">
        <f>SUM(J4,J12,J28)</f>
        <v>150000</v>
      </c>
      <c r="K3" s="300"/>
      <c r="L3" s="300"/>
      <c r="M3" s="300"/>
      <c r="N3" s="26" t="s">
        <v>3</v>
      </c>
      <c r="O3" s="25"/>
      <c r="P3" s="25"/>
      <c r="R3" s="31"/>
    </row>
    <row r="4" spans="1:18" ht="15.75" x14ac:dyDescent="0.2">
      <c r="A4" s="170"/>
      <c r="B4" s="170"/>
      <c r="C4" s="177"/>
      <c r="D4" s="249" t="s">
        <v>118</v>
      </c>
      <c r="E4" s="249"/>
      <c r="F4" s="249"/>
      <c r="G4" s="249"/>
      <c r="H4" s="249"/>
      <c r="I4" s="182" t="s">
        <v>2</v>
      </c>
      <c r="J4" s="247">
        <f>SUM(J5,J30)</f>
        <v>50000</v>
      </c>
      <c r="K4" s="247"/>
      <c r="L4" s="247"/>
      <c r="M4" s="247"/>
      <c r="N4" s="2" t="s">
        <v>3</v>
      </c>
      <c r="O4" s="8"/>
      <c r="P4" s="8"/>
    </row>
    <row r="5" spans="1:18" ht="15.75" customHeight="1" x14ac:dyDescent="0.25">
      <c r="A5" s="181"/>
      <c r="B5" s="181"/>
      <c r="C5" s="181"/>
      <c r="D5" s="266" t="s">
        <v>30</v>
      </c>
      <c r="E5" s="266"/>
      <c r="F5" s="266"/>
      <c r="G5" s="266"/>
      <c r="H5" s="266"/>
      <c r="I5" s="185" t="s">
        <v>4</v>
      </c>
      <c r="J5" s="281">
        <f>SUM(J6)</f>
        <v>50000</v>
      </c>
      <c r="K5" s="282"/>
      <c r="L5" s="282"/>
      <c r="M5" s="282"/>
      <c r="N5" s="17" t="s">
        <v>5</v>
      </c>
      <c r="O5" s="18"/>
      <c r="P5" s="18"/>
    </row>
    <row r="6" spans="1:18" s="14" customFormat="1" ht="14.25" customHeight="1" x14ac:dyDescent="0.25">
      <c r="A6" s="172"/>
      <c r="B6" s="172"/>
      <c r="C6" s="172"/>
      <c r="D6" s="172"/>
      <c r="E6" s="172"/>
      <c r="F6" s="238" t="s">
        <v>340</v>
      </c>
      <c r="G6" s="238"/>
      <c r="H6" s="238"/>
      <c r="I6" s="174" t="s">
        <v>6</v>
      </c>
      <c r="J6" s="279">
        <v>50000</v>
      </c>
      <c r="K6" s="280"/>
      <c r="L6" s="280"/>
      <c r="M6" s="280"/>
      <c r="N6" s="24" t="s">
        <v>5</v>
      </c>
      <c r="O6" s="25"/>
      <c r="P6" s="25"/>
    </row>
    <row r="7" spans="1:18" ht="39.75" customHeight="1" x14ac:dyDescent="0.2">
      <c r="E7" s="170"/>
      <c r="F7" s="173"/>
      <c r="G7" s="234" t="s">
        <v>343</v>
      </c>
      <c r="H7" s="235"/>
      <c r="I7" s="170"/>
      <c r="J7" s="170"/>
      <c r="K7" s="170"/>
      <c r="L7" s="170"/>
      <c r="M7" s="170"/>
      <c r="N7" s="170"/>
      <c r="O7" s="8"/>
      <c r="P7" s="8"/>
    </row>
    <row r="8" spans="1:18" s="32" customFormat="1" ht="12" customHeight="1" x14ac:dyDescent="0.2">
      <c r="E8" s="170"/>
      <c r="F8" s="170"/>
      <c r="G8" s="229" t="s">
        <v>115</v>
      </c>
      <c r="H8" s="230"/>
      <c r="I8" s="170"/>
      <c r="J8" s="170"/>
      <c r="K8" s="170"/>
      <c r="L8" s="170"/>
      <c r="M8" s="170"/>
      <c r="N8" s="170"/>
      <c r="O8" s="8"/>
      <c r="P8" s="8"/>
    </row>
    <row r="9" spans="1:18" ht="21" customHeight="1" x14ac:dyDescent="0.2">
      <c r="E9" s="170"/>
      <c r="F9" s="173"/>
      <c r="G9" s="225" t="s">
        <v>342</v>
      </c>
      <c r="H9" s="226"/>
      <c r="I9" s="170"/>
      <c r="J9" s="170"/>
      <c r="K9" s="170"/>
      <c r="L9" s="170"/>
      <c r="M9" s="170"/>
      <c r="N9" s="170"/>
      <c r="O9" s="8"/>
      <c r="P9" s="8"/>
    </row>
    <row r="10" spans="1:18" ht="10.5" customHeight="1" x14ac:dyDescent="0.2">
      <c r="E10" s="170"/>
      <c r="F10" s="173"/>
      <c r="G10" s="225" t="s">
        <v>341</v>
      </c>
      <c r="H10" s="226"/>
      <c r="I10" s="170"/>
      <c r="J10" s="170"/>
      <c r="K10" s="170"/>
      <c r="L10" s="170"/>
      <c r="M10" s="170"/>
      <c r="N10" s="170"/>
      <c r="O10" s="8"/>
      <c r="P10" s="8"/>
    </row>
    <row r="11" spans="1:18" ht="6.75" customHeight="1" x14ac:dyDescent="0.2">
      <c r="E11" s="170"/>
      <c r="F11" s="173"/>
      <c r="G11" s="162"/>
      <c r="H11" s="163"/>
      <c r="I11" s="170"/>
      <c r="J11" s="170"/>
      <c r="K11" s="170"/>
      <c r="L11" s="170"/>
      <c r="M11" s="170"/>
      <c r="N11" s="170"/>
      <c r="O11" s="8"/>
      <c r="P11" s="8"/>
    </row>
    <row r="12" spans="1:18" ht="15" customHeight="1" x14ac:dyDescent="0.2">
      <c r="A12" s="170"/>
      <c r="B12" s="170"/>
      <c r="C12" s="177"/>
      <c r="D12" s="249" t="s">
        <v>126</v>
      </c>
      <c r="E12" s="249"/>
      <c r="F12" s="249"/>
      <c r="G12" s="249"/>
      <c r="H12" s="249"/>
      <c r="I12" s="182" t="s">
        <v>2</v>
      </c>
      <c r="J12" s="247">
        <f>SUM(J13)</f>
        <v>90000</v>
      </c>
      <c r="K12" s="247"/>
      <c r="L12" s="247"/>
      <c r="M12" s="247"/>
      <c r="N12" s="2" t="s">
        <v>3</v>
      </c>
      <c r="O12" s="8"/>
      <c r="P12" s="8"/>
    </row>
    <row r="13" spans="1:18" ht="15" customHeight="1" x14ac:dyDescent="0.2">
      <c r="A13" s="170"/>
      <c r="B13" s="170"/>
      <c r="C13" s="170"/>
      <c r="D13" s="231" t="s">
        <v>48</v>
      </c>
      <c r="E13" s="231"/>
      <c r="F13" s="231"/>
      <c r="G13" s="231"/>
      <c r="H13" s="231"/>
      <c r="I13" s="178" t="s">
        <v>4</v>
      </c>
      <c r="J13" s="248">
        <f>SUM(J14,J21)</f>
        <v>90000</v>
      </c>
      <c r="K13" s="250"/>
      <c r="L13" s="250"/>
      <c r="M13" s="250"/>
      <c r="N13" s="6" t="s">
        <v>5</v>
      </c>
      <c r="O13" s="8"/>
      <c r="P13" s="8"/>
    </row>
    <row r="14" spans="1:18" ht="15" customHeight="1" x14ac:dyDescent="0.25">
      <c r="A14" s="181"/>
      <c r="B14" s="181"/>
      <c r="C14" s="181"/>
      <c r="D14" s="181"/>
      <c r="E14" s="181">
        <v>1</v>
      </c>
      <c r="F14" s="297" t="s">
        <v>325</v>
      </c>
      <c r="G14" s="297"/>
      <c r="H14" s="297"/>
      <c r="I14" s="185" t="s">
        <v>6</v>
      </c>
      <c r="J14" s="281">
        <v>40000</v>
      </c>
      <c r="K14" s="282"/>
      <c r="L14" s="282"/>
      <c r="M14" s="282"/>
      <c r="N14" s="17" t="s">
        <v>5</v>
      </c>
      <c r="O14" s="18"/>
      <c r="P14" s="18"/>
    </row>
    <row r="15" spans="1:18" ht="31.5" customHeight="1" x14ac:dyDescent="0.2">
      <c r="E15" s="170"/>
      <c r="F15" s="173"/>
      <c r="G15" s="236" t="s">
        <v>422</v>
      </c>
      <c r="H15" s="237"/>
      <c r="I15" s="170"/>
      <c r="J15" s="170"/>
      <c r="K15" s="170"/>
      <c r="L15" s="170"/>
      <c r="M15" s="170"/>
      <c r="N15" s="170"/>
      <c r="O15" s="8"/>
      <c r="P15" s="8"/>
    </row>
    <row r="16" spans="1:18" s="32" customFormat="1" ht="12" customHeight="1" x14ac:dyDescent="0.2">
      <c r="E16" s="170"/>
      <c r="F16" s="170"/>
      <c r="G16" s="229" t="s">
        <v>115</v>
      </c>
      <c r="H16" s="230"/>
      <c r="I16" s="170"/>
      <c r="J16" s="170"/>
      <c r="K16" s="170"/>
      <c r="L16" s="170"/>
      <c r="M16" s="170"/>
      <c r="N16" s="170"/>
      <c r="O16" s="8"/>
      <c r="P16" s="8"/>
    </row>
    <row r="17" spans="1:16" s="32" customFormat="1" ht="12" customHeight="1" x14ac:dyDescent="0.2">
      <c r="E17" s="170"/>
      <c r="F17" s="170"/>
      <c r="G17" s="229" t="s">
        <v>87</v>
      </c>
      <c r="H17" s="230"/>
      <c r="I17" s="170"/>
      <c r="J17" s="170"/>
      <c r="K17" s="170"/>
      <c r="L17" s="170"/>
      <c r="M17" s="170"/>
      <c r="N17" s="170"/>
      <c r="O17" s="8"/>
      <c r="P17" s="8"/>
    </row>
    <row r="18" spans="1:16" ht="10.5" customHeight="1" x14ac:dyDescent="0.2">
      <c r="E18" s="170"/>
      <c r="F18" s="173"/>
      <c r="G18" s="298" t="s">
        <v>429</v>
      </c>
      <c r="H18" s="299"/>
      <c r="I18" s="170"/>
      <c r="J18" s="170"/>
      <c r="K18" s="170"/>
      <c r="L18" s="170"/>
      <c r="M18" s="170"/>
      <c r="N18" s="170"/>
      <c r="O18" s="8"/>
      <c r="P18" s="8"/>
    </row>
    <row r="19" spans="1:16" ht="19.5" customHeight="1" x14ac:dyDescent="0.2">
      <c r="E19" s="170"/>
      <c r="F19" s="184"/>
      <c r="G19" s="232" t="s">
        <v>573</v>
      </c>
      <c r="H19" s="233"/>
      <c r="I19" s="170"/>
      <c r="J19" s="170"/>
      <c r="K19" s="170"/>
      <c r="L19" s="170"/>
      <c r="M19" s="170"/>
      <c r="N19" s="170"/>
      <c r="O19" s="8"/>
      <c r="P19" s="8"/>
    </row>
    <row r="20" spans="1:16" ht="6" customHeight="1" x14ac:dyDescent="0.2">
      <c r="E20" s="170"/>
      <c r="F20" s="184"/>
      <c r="G20" s="231"/>
      <c r="H20" s="231"/>
      <c r="I20" s="173"/>
      <c r="J20" s="170"/>
      <c r="K20" s="170"/>
      <c r="L20" s="170"/>
      <c r="M20" s="170"/>
      <c r="N20" s="170"/>
      <c r="O20" s="8"/>
      <c r="P20" s="8"/>
    </row>
    <row r="21" spans="1:16" ht="15" customHeight="1" x14ac:dyDescent="0.2">
      <c r="A21" s="170"/>
      <c r="B21" s="170"/>
      <c r="C21" s="170"/>
      <c r="D21" s="170"/>
      <c r="E21" s="181">
        <v>2</v>
      </c>
      <c r="F21" s="266" t="s">
        <v>428</v>
      </c>
      <c r="G21" s="266"/>
      <c r="H21" s="266"/>
      <c r="I21" s="174" t="s">
        <v>6</v>
      </c>
      <c r="J21" s="248">
        <v>50000</v>
      </c>
      <c r="K21" s="250"/>
      <c r="L21" s="250"/>
      <c r="M21" s="250"/>
      <c r="N21" s="6" t="s">
        <v>5</v>
      </c>
      <c r="O21" s="8"/>
      <c r="P21" s="8"/>
    </row>
    <row r="22" spans="1:16" ht="54" customHeight="1" x14ac:dyDescent="0.2">
      <c r="E22" s="170"/>
      <c r="F22" s="173"/>
      <c r="G22" s="236" t="s">
        <v>621</v>
      </c>
      <c r="H22" s="237"/>
      <c r="I22" s="170"/>
      <c r="J22" s="170"/>
      <c r="K22" s="170"/>
      <c r="L22" s="170"/>
      <c r="M22" s="170"/>
      <c r="N22" s="170"/>
      <c r="O22" s="8"/>
      <c r="P22" s="8"/>
    </row>
    <row r="23" spans="1:16" s="32" customFormat="1" ht="12" customHeight="1" x14ac:dyDescent="0.2">
      <c r="E23" s="170"/>
      <c r="F23" s="170"/>
      <c r="G23" s="229" t="s">
        <v>115</v>
      </c>
      <c r="H23" s="230"/>
      <c r="I23" s="170"/>
      <c r="J23" s="170"/>
      <c r="K23" s="170"/>
      <c r="L23" s="170"/>
      <c r="M23" s="170"/>
      <c r="N23" s="170"/>
      <c r="O23" s="8"/>
      <c r="P23" s="8"/>
    </row>
    <row r="24" spans="1:16" s="32" customFormat="1" ht="10.5" customHeight="1" x14ac:dyDescent="0.2">
      <c r="E24" s="170"/>
      <c r="F24" s="170"/>
      <c r="G24" s="302" t="s">
        <v>423</v>
      </c>
      <c r="H24" s="303"/>
      <c r="I24" s="170"/>
      <c r="J24" s="170"/>
      <c r="K24" s="170"/>
      <c r="L24" s="170"/>
      <c r="M24" s="170"/>
      <c r="N24" s="170"/>
      <c r="O24" s="8"/>
      <c r="P24" s="8"/>
    </row>
    <row r="25" spans="1:16" ht="10.5" customHeight="1" x14ac:dyDescent="0.2">
      <c r="E25" s="170"/>
      <c r="F25" s="173"/>
      <c r="G25" s="298" t="s">
        <v>429</v>
      </c>
      <c r="H25" s="299"/>
      <c r="I25" s="170"/>
      <c r="J25" s="170"/>
      <c r="K25" s="170"/>
      <c r="L25" s="170"/>
      <c r="M25" s="170"/>
      <c r="N25" s="170"/>
      <c r="O25" s="8"/>
      <c r="P25" s="8"/>
    </row>
    <row r="26" spans="1:16" ht="21" customHeight="1" x14ac:dyDescent="0.2">
      <c r="E26" s="170"/>
      <c r="F26" s="184"/>
      <c r="G26" s="232" t="s">
        <v>574</v>
      </c>
      <c r="H26" s="233"/>
      <c r="I26" s="170"/>
      <c r="J26" s="170"/>
      <c r="K26" s="170"/>
      <c r="L26" s="170"/>
      <c r="M26" s="170"/>
      <c r="N26" s="170"/>
      <c r="O26" s="8"/>
      <c r="P26" s="8"/>
    </row>
    <row r="27" spans="1:16" ht="6.75" customHeight="1" x14ac:dyDescent="0.2">
      <c r="E27" s="170"/>
      <c r="F27" s="184"/>
      <c r="G27" s="159"/>
      <c r="H27" s="160"/>
      <c r="I27" s="170"/>
      <c r="J27" s="170"/>
      <c r="K27" s="170"/>
      <c r="L27" s="170"/>
      <c r="M27" s="170"/>
      <c r="N27" s="170"/>
      <c r="O27" s="8"/>
      <c r="P27" s="8"/>
    </row>
    <row r="28" spans="1:16" ht="15.75" x14ac:dyDescent="0.2">
      <c r="A28" s="170"/>
      <c r="B28" s="170"/>
      <c r="C28" s="177"/>
      <c r="D28" s="249" t="s">
        <v>120</v>
      </c>
      <c r="E28" s="249"/>
      <c r="F28" s="249"/>
      <c r="G28" s="249"/>
      <c r="H28" s="249"/>
      <c r="I28" s="182" t="s">
        <v>2</v>
      </c>
      <c r="J28" s="247">
        <f>SUM(J29)</f>
        <v>10000</v>
      </c>
      <c r="K28" s="247"/>
      <c r="L28" s="247"/>
      <c r="M28" s="247"/>
      <c r="N28" s="2" t="s">
        <v>3</v>
      </c>
      <c r="O28" s="8"/>
      <c r="P28" s="8"/>
    </row>
    <row r="29" spans="1:16" ht="15.75" x14ac:dyDescent="0.2">
      <c r="A29" s="170"/>
      <c r="B29" s="170"/>
      <c r="C29" s="170"/>
      <c r="D29" s="231" t="s">
        <v>52</v>
      </c>
      <c r="E29" s="231"/>
      <c r="F29" s="231"/>
      <c r="G29" s="231"/>
      <c r="H29" s="231"/>
      <c r="I29" s="166" t="s">
        <v>4</v>
      </c>
      <c r="J29" s="239">
        <v>10000</v>
      </c>
      <c r="K29" s="239"/>
      <c r="L29" s="239"/>
      <c r="M29" s="239"/>
      <c r="N29" s="10" t="s">
        <v>5</v>
      </c>
      <c r="O29" s="8"/>
      <c r="P29" s="8"/>
    </row>
    <row r="30" spans="1:16" ht="26.25" customHeight="1" x14ac:dyDescent="0.2">
      <c r="E30" s="170"/>
      <c r="F30" s="235" t="s">
        <v>268</v>
      </c>
      <c r="G30" s="235"/>
      <c r="H30" s="235"/>
      <c r="I30" s="170"/>
      <c r="J30" s="231"/>
      <c r="K30" s="231"/>
      <c r="L30" s="231"/>
      <c r="M30" s="231"/>
      <c r="N30" s="170"/>
      <c r="O30" s="8"/>
      <c r="P30" s="8"/>
    </row>
    <row r="31" spans="1:16" s="32" customFormat="1" ht="12" customHeight="1" x14ac:dyDescent="0.2">
      <c r="E31" s="170"/>
      <c r="F31" s="170"/>
      <c r="G31" s="229" t="s">
        <v>115</v>
      </c>
      <c r="H31" s="230"/>
      <c r="I31" s="170"/>
      <c r="J31" s="170"/>
      <c r="K31" s="170"/>
      <c r="L31" s="170"/>
      <c r="M31" s="170"/>
      <c r="N31" s="170"/>
      <c r="O31" s="8"/>
      <c r="P31" s="8"/>
    </row>
    <row r="32" spans="1:16" ht="10.5" customHeight="1" x14ac:dyDescent="0.2">
      <c r="E32" s="170"/>
      <c r="F32" s="173"/>
      <c r="G32" s="225" t="s">
        <v>140</v>
      </c>
      <c r="H32" s="226"/>
      <c r="I32" s="170"/>
      <c r="J32" s="170"/>
      <c r="K32" s="170"/>
      <c r="L32" s="170"/>
      <c r="M32" s="170"/>
      <c r="N32" s="170"/>
      <c r="O32" s="8"/>
      <c r="P32" s="8"/>
    </row>
    <row r="33" spans="1:17" ht="10.5" customHeight="1" x14ac:dyDescent="0.2">
      <c r="E33" s="170"/>
      <c r="F33" s="173"/>
      <c r="G33" s="227" t="s">
        <v>224</v>
      </c>
      <c r="H33" s="228"/>
      <c r="I33" s="170"/>
      <c r="J33" s="170"/>
      <c r="K33" s="170"/>
      <c r="L33" s="170"/>
      <c r="M33" s="170"/>
      <c r="N33" s="170"/>
      <c r="O33" s="8"/>
      <c r="P33" s="8"/>
    </row>
    <row r="34" spans="1:17" ht="10.5" customHeight="1" x14ac:dyDescent="0.2">
      <c r="E34" s="170"/>
      <c r="F34" s="173"/>
      <c r="G34" s="227" t="s">
        <v>223</v>
      </c>
      <c r="H34" s="228"/>
      <c r="I34" s="170"/>
      <c r="J34" s="170"/>
      <c r="K34" s="170"/>
      <c r="L34" s="170"/>
      <c r="M34" s="170"/>
      <c r="N34" s="170"/>
      <c r="O34" s="8"/>
      <c r="P34" s="8"/>
    </row>
    <row r="35" spans="1:17" ht="6" customHeight="1" x14ac:dyDescent="0.2">
      <c r="E35" s="170"/>
      <c r="F35" s="173"/>
      <c r="G35" s="28"/>
      <c r="H35" s="173"/>
      <c r="I35" s="170"/>
      <c r="J35" s="170"/>
      <c r="K35" s="170"/>
      <c r="L35" s="170"/>
      <c r="M35" s="170"/>
      <c r="N35" s="170"/>
      <c r="O35" s="8"/>
      <c r="P35" s="8"/>
    </row>
    <row r="36" spans="1:17" ht="15" customHeight="1" x14ac:dyDescent="0.2">
      <c r="A36" s="170"/>
      <c r="B36" s="170"/>
      <c r="C36" s="249" t="s">
        <v>44</v>
      </c>
      <c r="D36" s="249"/>
      <c r="E36" s="249"/>
      <c r="F36" s="249"/>
      <c r="G36" s="249"/>
      <c r="H36" s="249"/>
      <c r="I36" s="182" t="s">
        <v>2</v>
      </c>
      <c r="J36" s="247">
        <f>SUM(J37)</f>
        <v>150000</v>
      </c>
      <c r="K36" s="247"/>
      <c r="L36" s="247"/>
      <c r="M36" s="247"/>
      <c r="N36" s="2" t="s">
        <v>3</v>
      </c>
      <c r="O36" s="8"/>
      <c r="P36" s="8"/>
      <c r="Q36" s="33"/>
    </row>
    <row r="37" spans="1:17" ht="15" customHeight="1" x14ac:dyDescent="0.2">
      <c r="A37" s="170"/>
      <c r="B37" s="170"/>
      <c r="C37" s="177"/>
      <c r="D37" s="249" t="s">
        <v>387</v>
      </c>
      <c r="E37" s="249"/>
      <c r="F37" s="249"/>
      <c r="G37" s="249"/>
      <c r="H37" s="249"/>
      <c r="I37" s="182" t="s">
        <v>2</v>
      </c>
      <c r="J37" s="247">
        <f>SUM(J38)</f>
        <v>150000</v>
      </c>
      <c r="K37" s="247"/>
      <c r="L37" s="247"/>
      <c r="M37" s="247"/>
      <c r="N37" s="2" t="s">
        <v>3</v>
      </c>
      <c r="O37" s="8"/>
      <c r="P37" s="8"/>
    </row>
    <row r="38" spans="1:17" s="14" customFormat="1" ht="15" customHeight="1" x14ac:dyDescent="0.25">
      <c r="A38" s="172"/>
      <c r="B38" s="172"/>
      <c r="C38" s="172"/>
      <c r="D38" s="238" t="s">
        <v>388</v>
      </c>
      <c r="E38" s="238"/>
      <c r="F38" s="238"/>
      <c r="G38" s="238"/>
      <c r="H38" s="238"/>
      <c r="I38" s="178" t="s">
        <v>4</v>
      </c>
      <c r="J38" s="305">
        <f>SUM(J39)</f>
        <v>150000</v>
      </c>
      <c r="K38" s="305"/>
      <c r="L38" s="305"/>
      <c r="M38" s="305"/>
      <c r="N38" s="24" t="s">
        <v>5</v>
      </c>
      <c r="O38" s="25"/>
      <c r="P38" s="25"/>
    </row>
    <row r="39" spans="1:17" s="5" customFormat="1" ht="15" customHeight="1" x14ac:dyDescent="0.2">
      <c r="E39" s="173"/>
      <c r="F39" s="231" t="s">
        <v>389</v>
      </c>
      <c r="G39" s="231"/>
      <c r="H39" s="231"/>
      <c r="I39" s="178" t="s">
        <v>6</v>
      </c>
      <c r="J39" s="304">
        <v>150000</v>
      </c>
      <c r="K39" s="304"/>
      <c r="L39" s="304"/>
      <c r="M39" s="304"/>
      <c r="N39" s="6" t="s">
        <v>5</v>
      </c>
      <c r="O39" s="22"/>
      <c r="P39" s="22"/>
    </row>
    <row r="40" spans="1:17" s="32" customFormat="1" ht="50.25" customHeight="1" x14ac:dyDescent="0.2">
      <c r="E40" s="170"/>
      <c r="F40" s="170"/>
      <c r="G40" s="234" t="s">
        <v>439</v>
      </c>
      <c r="H40" s="235"/>
      <c r="I40" s="170"/>
      <c r="J40" s="170"/>
      <c r="K40" s="170"/>
      <c r="L40" s="170"/>
      <c r="M40" s="170"/>
      <c r="N40" s="170"/>
      <c r="O40" s="8"/>
      <c r="P40" s="8"/>
    </row>
    <row r="41" spans="1:17" s="32" customFormat="1" ht="9.75" customHeight="1" x14ac:dyDescent="0.2">
      <c r="E41" s="170"/>
      <c r="F41" s="170"/>
      <c r="G41" s="229" t="s">
        <v>188</v>
      </c>
      <c r="H41" s="230"/>
      <c r="I41" s="170"/>
      <c r="J41" s="170"/>
      <c r="K41" s="170"/>
      <c r="L41" s="170"/>
      <c r="M41" s="170"/>
      <c r="N41" s="170"/>
      <c r="O41" s="8"/>
      <c r="P41" s="8"/>
    </row>
    <row r="42" spans="1:17" s="32" customFormat="1" ht="10.5" customHeight="1" x14ac:dyDescent="0.2">
      <c r="E42" s="170"/>
      <c r="F42" s="170"/>
      <c r="G42" s="229" t="s">
        <v>424</v>
      </c>
      <c r="H42" s="230"/>
      <c r="I42" s="170"/>
      <c r="J42" s="170"/>
      <c r="K42" s="170"/>
      <c r="L42" s="170"/>
      <c r="M42" s="170"/>
      <c r="N42" s="170"/>
      <c r="O42" s="8"/>
      <c r="P42" s="8"/>
    </row>
    <row r="43" spans="1:17" ht="21" customHeight="1" x14ac:dyDescent="0.2">
      <c r="E43" s="170"/>
      <c r="F43" s="184"/>
      <c r="G43" s="232" t="s">
        <v>620</v>
      </c>
      <c r="H43" s="233"/>
      <c r="I43" s="170"/>
      <c r="J43" s="170"/>
      <c r="K43" s="170"/>
      <c r="L43" s="170"/>
      <c r="M43" s="170"/>
      <c r="N43" s="170"/>
      <c r="O43" s="8"/>
      <c r="P43" s="8"/>
    </row>
    <row r="44" spans="1:17" ht="10.5" customHeight="1" x14ac:dyDescent="0.2">
      <c r="E44" s="170"/>
      <c r="F44" s="184"/>
      <c r="G44" s="232" t="s">
        <v>425</v>
      </c>
      <c r="H44" s="233"/>
      <c r="I44" s="170"/>
      <c r="J44" s="170"/>
      <c r="K44" s="170"/>
      <c r="L44" s="170"/>
      <c r="M44" s="170"/>
      <c r="N44" s="170"/>
      <c r="O44" s="8"/>
      <c r="P44" s="8"/>
    </row>
    <row r="45" spans="1:17" ht="10.5" customHeight="1" x14ac:dyDescent="0.2">
      <c r="E45" s="170"/>
      <c r="F45" s="184"/>
      <c r="G45" s="232" t="s">
        <v>426</v>
      </c>
      <c r="H45" s="233"/>
      <c r="I45" s="170"/>
      <c r="J45" s="170"/>
      <c r="K45" s="170"/>
      <c r="L45" s="170"/>
      <c r="M45" s="170"/>
      <c r="N45" s="170"/>
      <c r="O45" s="8"/>
      <c r="P45" s="8"/>
    </row>
    <row r="46" spans="1:17" ht="10.5" customHeight="1" x14ac:dyDescent="0.2">
      <c r="E46" s="170"/>
      <c r="F46" s="184"/>
      <c r="G46" s="232" t="s">
        <v>427</v>
      </c>
      <c r="H46" s="232"/>
      <c r="I46" s="170"/>
      <c r="J46" s="170"/>
      <c r="K46" s="170"/>
      <c r="L46" s="170"/>
      <c r="M46" s="170"/>
      <c r="N46" s="170"/>
      <c r="O46" s="8"/>
      <c r="P46" s="8"/>
    </row>
    <row r="47" spans="1:17" ht="8.25" customHeight="1" x14ac:dyDescent="0.2">
      <c r="E47" s="211"/>
      <c r="F47" s="214"/>
      <c r="G47" s="212"/>
      <c r="H47" s="212"/>
      <c r="I47" s="211"/>
      <c r="J47" s="211"/>
      <c r="K47" s="211"/>
      <c r="L47" s="211"/>
      <c r="M47" s="211"/>
      <c r="N47" s="211"/>
      <c r="O47" s="8"/>
      <c r="P47" s="8"/>
    </row>
    <row r="48" spans="1:17" ht="16.5" customHeight="1" x14ac:dyDescent="0.25">
      <c r="C48" s="253" t="s">
        <v>8</v>
      </c>
      <c r="D48" s="253"/>
      <c r="E48" s="253"/>
      <c r="F48" s="253"/>
      <c r="G48" s="253"/>
      <c r="H48" s="253"/>
      <c r="I48" s="253"/>
      <c r="J48" s="253"/>
      <c r="K48" s="253"/>
      <c r="L48" s="253"/>
      <c r="M48" s="253"/>
      <c r="N48" s="253"/>
    </row>
  </sheetData>
  <mergeCells count="61">
    <mergeCell ref="G45:H45"/>
    <mergeCell ref="G46:H46"/>
    <mergeCell ref="G43:H43"/>
    <mergeCell ref="G42:H42"/>
    <mergeCell ref="G44:H44"/>
    <mergeCell ref="F39:H39"/>
    <mergeCell ref="J39:M39"/>
    <mergeCell ref="G40:H40"/>
    <mergeCell ref="G41:H41"/>
    <mergeCell ref="C36:H36"/>
    <mergeCell ref="J36:M36"/>
    <mergeCell ref="D37:H37"/>
    <mergeCell ref="J37:M37"/>
    <mergeCell ref="D38:H38"/>
    <mergeCell ref="J38:M38"/>
    <mergeCell ref="G25:H25"/>
    <mergeCell ref="G26:H26"/>
    <mergeCell ref="F21:H21"/>
    <mergeCell ref="J21:M21"/>
    <mergeCell ref="G22:H22"/>
    <mergeCell ref="G23:H23"/>
    <mergeCell ref="G24:H24"/>
    <mergeCell ref="G1:H1"/>
    <mergeCell ref="J1:M1"/>
    <mergeCell ref="B2:H2"/>
    <mergeCell ref="J2:M2"/>
    <mergeCell ref="J14:M14"/>
    <mergeCell ref="J3:M3"/>
    <mergeCell ref="C3:H3"/>
    <mergeCell ref="D4:H4"/>
    <mergeCell ref="J4:M4"/>
    <mergeCell ref="D5:H5"/>
    <mergeCell ref="J5:M5"/>
    <mergeCell ref="F6:H6"/>
    <mergeCell ref="J6:M6"/>
    <mergeCell ref="G7:H7"/>
    <mergeCell ref="G8:H8"/>
    <mergeCell ref="G9:H9"/>
    <mergeCell ref="G10:H10"/>
    <mergeCell ref="G20:H20"/>
    <mergeCell ref="G18:H18"/>
    <mergeCell ref="G19:H19"/>
    <mergeCell ref="G17:H17"/>
    <mergeCell ref="G15:H15"/>
    <mergeCell ref="G16:H16"/>
    <mergeCell ref="C48:N48"/>
    <mergeCell ref="D12:H12"/>
    <mergeCell ref="J12:M12"/>
    <mergeCell ref="D13:H13"/>
    <mergeCell ref="J13:M13"/>
    <mergeCell ref="D28:H28"/>
    <mergeCell ref="J30:M30"/>
    <mergeCell ref="F30:H30"/>
    <mergeCell ref="J28:M28"/>
    <mergeCell ref="F14:H14"/>
    <mergeCell ref="G31:H31"/>
    <mergeCell ref="G34:H34"/>
    <mergeCell ref="G32:H32"/>
    <mergeCell ref="G33:H33"/>
    <mergeCell ref="D29:H29"/>
    <mergeCell ref="J29:M29"/>
  </mergeCells>
  <pageMargins left="0.31496062992125984" right="0.19685039370078741" top="0.78740157480314965" bottom="0.59055118110236227" header="0.78740157480314965" footer="0.19685039370078741"/>
  <pageSetup paperSize="9" orientation="portrait" r:id="rId1"/>
  <headerFooter alignWithMargins="0">
    <oddFooter>&amp;R&amp;"TH SarabunPSK,ธรรมดา"&amp;14หน้า &amp;P / 35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139"/>
  <sheetViews>
    <sheetView view="pageBreakPreview" topLeftCell="B1" zoomScale="150" zoomScaleNormal="150" zoomScaleSheetLayoutView="150" workbookViewId="0">
      <pane ySplit="1" topLeftCell="A2" activePane="bottomLeft" state="frozenSplit"/>
      <selection activeCell="F294" sqref="F294:H294"/>
      <selection pane="bottomLeft" activeCell="F294" sqref="F294:H294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6384" width="9.140625" style="3"/>
  </cols>
  <sheetData>
    <row r="1" spans="1:16" ht="18" customHeight="1" x14ac:dyDescent="0.2">
      <c r="A1" s="7"/>
      <c r="B1" s="186"/>
      <c r="C1" s="186"/>
      <c r="D1" s="186"/>
      <c r="E1" s="186"/>
      <c r="F1" s="186"/>
      <c r="G1" s="289" t="s">
        <v>154</v>
      </c>
      <c r="H1" s="289"/>
      <c r="I1" s="19" t="s">
        <v>2</v>
      </c>
      <c r="J1" s="290">
        <f>SUM(J2)</f>
        <v>10459690</v>
      </c>
      <c r="K1" s="290"/>
      <c r="L1" s="290"/>
      <c r="M1" s="290"/>
      <c r="N1" s="20" t="s">
        <v>3</v>
      </c>
      <c r="O1" s="8"/>
      <c r="P1" s="8"/>
    </row>
    <row r="2" spans="1:16" ht="15.75" x14ac:dyDescent="0.2">
      <c r="A2" s="177"/>
      <c r="B2" s="306" t="s">
        <v>155</v>
      </c>
      <c r="C2" s="306"/>
      <c r="D2" s="306"/>
      <c r="E2" s="306"/>
      <c r="F2" s="306"/>
      <c r="G2" s="306"/>
      <c r="H2" s="306"/>
      <c r="I2" s="12" t="s">
        <v>2</v>
      </c>
      <c r="J2" s="288">
        <f>SUM(J3,J29,J101)</f>
        <v>10459690</v>
      </c>
      <c r="K2" s="288"/>
      <c r="L2" s="288"/>
      <c r="M2" s="288"/>
      <c r="N2" s="13" t="s">
        <v>3</v>
      </c>
      <c r="O2" s="8"/>
      <c r="P2" s="8"/>
    </row>
    <row r="3" spans="1:16" ht="15.75" customHeight="1" x14ac:dyDescent="0.25">
      <c r="A3" s="181"/>
      <c r="B3" s="181"/>
      <c r="C3" s="291" t="s">
        <v>25</v>
      </c>
      <c r="D3" s="291"/>
      <c r="E3" s="291"/>
      <c r="F3" s="291"/>
      <c r="G3" s="291"/>
      <c r="H3" s="291"/>
      <c r="I3" s="30" t="s">
        <v>2</v>
      </c>
      <c r="J3" s="292">
        <f>SUM(J4)</f>
        <v>3066960</v>
      </c>
      <c r="K3" s="292"/>
      <c r="L3" s="292"/>
      <c r="M3" s="292"/>
      <c r="N3" s="26" t="s">
        <v>3</v>
      </c>
      <c r="O3" s="18"/>
      <c r="P3" s="18"/>
    </row>
    <row r="4" spans="1:16" ht="15.75" x14ac:dyDescent="0.2">
      <c r="A4" s="170"/>
      <c r="B4" s="170"/>
      <c r="C4" s="177"/>
      <c r="D4" s="249" t="s">
        <v>117</v>
      </c>
      <c r="E4" s="249"/>
      <c r="F4" s="249"/>
      <c r="G4" s="249"/>
      <c r="H4" s="249"/>
      <c r="I4" s="182" t="s">
        <v>2</v>
      </c>
      <c r="J4" s="247">
        <f>SUM(J5,J11,J17,J23)</f>
        <v>3066960</v>
      </c>
      <c r="K4" s="247"/>
      <c r="L4" s="247"/>
      <c r="M4" s="247"/>
      <c r="N4" s="2" t="s">
        <v>3</v>
      </c>
      <c r="O4" s="8"/>
      <c r="P4" s="8"/>
    </row>
    <row r="5" spans="1:16" ht="15" customHeight="1" x14ac:dyDescent="0.2">
      <c r="A5" s="170"/>
      <c r="B5" s="170"/>
      <c r="C5" s="170"/>
      <c r="D5" s="231" t="s">
        <v>102</v>
      </c>
      <c r="E5" s="231"/>
      <c r="F5" s="231"/>
      <c r="G5" s="231"/>
      <c r="H5" s="231"/>
      <c r="I5" s="166" t="s">
        <v>4</v>
      </c>
      <c r="J5" s="239">
        <v>2682960</v>
      </c>
      <c r="K5" s="239"/>
      <c r="L5" s="239"/>
      <c r="M5" s="239"/>
      <c r="N5" s="10" t="s">
        <v>5</v>
      </c>
      <c r="O5" s="8"/>
      <c r="P5" s="8"/>
    </row>
    <row r="6" spans="1:16" ht="37.5" customHeight="1" x14ac:dyDescent="0.2">
      <c r="E6" s="170"/>
      <c r="F6" s="235" t="s">
        <v>397</v>
      </c>
      <c r="G6" s="235"/>
      <c r="H6" s="235"/>
      <c r="I6" s="170"/>
      <c r="J6" s="231"/>
      <c r="K6" s="231"/>
      <c r="L6" s="231"/>
      <c r="M6" s="231"/>
      <c r="N6" s="170"/>
      <c r="O6" s="8"/>
      <c r="P6" s="8"/>
    </row>
    <row r="7" spans="1:16" s="32" customFormat="1" ht="12" customHeight="1" x14ac:dyDescent="0.2">
      <c r="E7" s="170"/>
      <c r="F7" s="170"/>
      <c r="G7" s="229" t="s">
        <v>115</v>
      </c>
      <c r="H7" s="230"/>
      <c r="I7" s="170"/>
      <c r="J7" s="170"/>
      <c r="K7" s="170"/>
      <c r="L7" s="170"/>
      <c r="M7" s="170"/>
      <c r="N7" s="170"/>
      <c r="O7" s="8"/>
      <c r="P7" s="8"/>
    </row>
    <row r="8" spans="1:16" ht="12" customHeight="1" x14ac:dyDescent="0.2">
      <c r="E8" s="170"/>
      <c r="F8" s="173"/>
      <c r="G8" s="225" t="s">
        <v>185</v>
      </c>
      <c r="H8" s="226"/>
      <c r="I8" s="170"/>
      <c r="J8" s="170"/>
      <c r="K8" s="170"/>
      <c r="L8" s="170"/>
      <c r="M8" s="170"/>
      <c r="N8" s="170"/>
      <c r="O8" s="8"/>
      <c r="P8" s="8"/>
    </row>
    <row r="9" spans="1:16" s="40" customFormat="1" ht="12" customHeight="1" x14ac:dyDescent="0.2">
      <c r="E9" s="161"/>
      <c r="F9" s="175"/>
      <c r="G9" s="260" t="s">
        <v>181</v>
      </c>
      <c r="H9" s="260"/>
      <c r="I9" s="161"/>
      <c r="J9" s="161"/>
      <c r="K9" s="161"/>
      <c r="L9" s="161"/>
      <c r="M9" s="161"/>
      <c r="N9" s="161"/>
      <c r="O9" s="41"/>
      <c r="P9" s="41"/>
    </row>
    <row r="10" spans="1:16" ht="7.5" customHeight="1" x14ac:dyDescent="0.2">
      <c r="E10" s="170"/>
      <c r="F10" s="184"/>
      <c r="G10" s="231"/>
      <c r="H10" s="231"/>
      <c r="I10" s="173"/>
      <c r="J10" s="170"/>
      <c r="K10" s="170"/>
      <c r="L10" s="170"/>
      <c r="M10" s="170"/>
      <c r="N10" s="170"/>
      <c r="O10" s="8"/>
      <c r="P10" s="8"/>
    </row>
    <row r="11" spans="1:16" ht="15" customHeight="1" x14ac:dyDescent="0.2">
      <c r="A11" s="170"/>
      <c r="B11" s="170"/>
      <c r="C11" s="170"/>
      <c r="D11" s="231" t="s">
        <v>104</v>
      </c>
      <c r="E11" s="231"/>
      <c r="F11" s="231"/>
      <c r="G11" s="231"/>
      <c r="H11" s="231"/>
      <c r="I11" s="166" t="s">
        <v>4</v>
      </c>
      <c r="J11" s="239">
        <v>252000</v>
      </c>
      <c r="K11" s="239"/>
      <c r="L11" s="239"/>
      <c r="M11" s="239"/>
      <c r="N11" s="10" t="s">
        <v>5</v>
      </c>
      <c r="O11" s="8"/>
      <c r="P11" s="8"/>
    </row>
    <row r="12" spans="1:16" ht="26.25" customHeight="1" x14ac:dyDescent="0.2">
      <c r="E12" s="170"/>
      <c r="F12" s="235" t="s">
        <v>408</v>
      </c>
      <c r="G12" s="235"/>
      <c r="H12" s="235"/>
      <c r="I12" s="170"/>
      <c r="J12" s="231"/>
      <c r="K12" s="231"/>
      <c r="L12" s="231"/>
      <c r="M12" s="231"/>
      <c r="N12" s="170"/>
      <c r="O12" s="8"/>
      <c r="P12" s="8"/>
    </row>
    <row r="13" spans="1:16" s="32" customFormat="1" ht="12" customHeight="1" x14ac:dyDescent="0.2">
      <c r="E13" s="170"/>
      <c r="F13" s="170"/>
      <c r="G13" s="229" t="s">
        <v>115</v>
      </c>
      <c r="H13" s="230"/>
      <c r="I13" s="170"/>
      <c r="J13" s="170"/>
      <c r="K13" s="170"/>
      <c r="L13" s="170"/>
      <c r="M13" s="170"/>
      <c r="N13" s="170"/>
      <c r="O13" s="8"/>
      <c r="P13" s="8"/>
    </row>
    <row r="14" spans="1:16" ht="12" customHeight="1" x14ac:dyDescent="0.2">
      <c r="E14" s="170"/>
      <c r="F14" s="173"/>
      <c r="G14" s="225" t="s">
        <v>133</v>
      </c>
      <c r="H14" s="226"/>
      <c r="I14" s="170"/>
      <c r="J14" s="170"/>
      <c r="K14" s="170"/>
      <c r="L14" s="170"/>
      <c r="M14" s="170"/>
      <c r="N14" s="170"/>
      <c r="O14" s="8"/>
      <c r="P14" s="8"/>
    </row>
    <row r="15" spans="1:16" s="40" customFormat="1" ht="12" customHeight="1" x14ac:dyDescent="0.2">
      <c r="E15" s="161"/>
      <c r="F15" s="175"/>
      <c r="G15" s="260" t="s">
        <v>181</v>
      </c>
      <c r="H15" s="260"/>
      <c r="I15" s="161"/>
      <c r="J15" s="161"/>
      <c r="K15" s="161"/>
      <c r="L15" s="161"/>
      <c r="M15" s="161"/>
      <c r="N15" s="161"/>
      <c r="O15" s="41"/>
      <c r="P15" s="41"/>
    </row>
    <row r="16" spans="1:16" ht="7.5" customHeight="1" x14ac:dyDescent="0.2">
      <c r="E16" s="170"/>
      <c r="F16" s="167"/>
      <c r="G16" s="29"/>
      <c r="H16" s="167"/>
      <c r="I16" s="170"/>
      <c r="J16" s="170"/>
      <c r="K16" s="170"/>
      <c r="L16" s="170"/>
      <c r="M16" s="170"/>
      <c r="N16" s="170"/>
      <c r="O16" s="8"/>
      <c r="P16" s="8"/>
    </row>
    <row r="17" spans="1:17" ht="15.75" customHeight="1" x14ac:dyDescent="0.2">
      <c r="A17" s="170"/>
      <c r="B17" s="170"/>
      <c r="C17" s="170"/>
      <c r="D17" s="231" t="s">
        <v>27</v>
      </c>
      <c r="E17" s="231"/>
      <c r="F17" s="231"/>
      <c r="G17" s="231"/>
      <c r="H17" s="231"/>
      <c r="I17" s="166" t="s">
        <v>4</v>
      </c>
      <c r="J17" s="239">
        <v>108000</v>
      </c>
      <c r="K17" s="239"/>
      <c r="L17" s="239"/>
      <c r="M17" s="239"/>
      <c r="N17" s="10" t="s">
        <v>5</v>
      </c>
      <c r="O17" s="8"/>
      <c r="P17" s="8"/>
    </row>
    <row r="18" spans="1:17" ht="27" customHeight="1" x14ac:dyDescent="0.2">
      <c r="E18" s="170"/>
      <c r="F18" s="235" t="s">
        <v>366</v>
      </c>
      <c r="G18" s="235"/>
      <c r="H18" s="235"/>
      <c r="I18" s="170"/>
      <c r="J18" s="231"/>
      <c r="K18" s="231"/>
      <c r="L18" s="231"/>
      <c r="M18" s="231"/>
      <c r="N18" s="170"/>
      <c r="O18" s="8"/>
      <c r="P18" s="8"/>
    </row>
    <row r="19" spans="1:17" s="32" customFormat="1" ht="12" customHeight="1" x14ac:dyDescent="0.2">
      <c r="E19" s="170"/>
      <c r="F19" s="170"/>
      <c r="G19" s="229" t="s">
        <v>115</v>
      </c>
      <c r="H19" s="230"/>
      <c r="I19" s="170"/>
      <c r="J19" s="170"/>
      <c r="K19" s="170"/>
      <c r="L19" s="170"/>
      <c r="M19" s="170"/>
      <c r="N19" s="170"/>
      <c r="O19" s="8"/>
      <c r="P19" s="8"/>
    </row>
    <row r="20" spans="1:17" s="49" customFormat="1" ht="12" customHeight="1" x14ac:dyDescent="0.2">
      <c r="E20" s="165"/>
      <c r="F20" s="163"/>
      <c r="G20" s="225" t="s">
        <v>133</v>
      </c>
      <c r="H20" s="226"/>
      <c r="I20" s="165"/>
      <c r="J20" s="165"/>
      <c r="K20" s="165"/>
      <c r="L20" s="165"/>
      <c r="M20" s="165"/>
      <c r="N20" s="165"/>
      <c r="O20" s="51"/>
      <c r="P20" s="51"/>
    </row>
    <row r="21" spans="1:17" s="40" customFormat="1" ht="13.5" customHeight="1" x14ac:dyDescent="0.2">
      <c r="E21" s="161"/>
      <c r="F21" s="175"/>
      <c r="G21" s="260" t="s">
        <v>181</v>
      </c>
      <c r="H21" s="260"/>
      <c r="I21" s="161"/>
      <c r="J21" s="161"/>
      <c r="K21" s="161"/>
      <c r="L21" s="161"/>
      <c r="M21" s="161"/>
      <c r="N21" s="161"/>
      <c r="O21" s="41"/>
      <c r="P21" s="41"/>
    </row>
    <row r="22" spans="1:17" ht="7.5" customHeight="1" x14ac:dyDescent="0.2">
      <c r="E22" s="170"/>
      <c r="F22" s="167"/>
      <c r="G22" s="29"/>
      <c r="H22" s="167"/>
      <c r="I22" s="170"/>
      <c r="J22" s="170"/>
      <c r="K22" s="170"/>
      <c r="L22" s="170"/>
      <c r="M22" s="170"/>
      <c r="N22" s="170"/>
      <c r="O22" s="8"/>
      <c r="P22" s="8"/>
    </row>
    <row r="23" spans="1:17" ht="15.75" customHeight="1" x14ac:dyDescent="0.2">
      <c r="A23" s="170"/>
      <c r="B23" s="170"/>
      <c r="C23" s="170"/>
      <c r="D23" s="231" t="s">
        <v>28</v>
      </c>
      <c r="E23" s="231"/>
      <c r="F23" s="231"/>
      <c r="G23" s="231"/>
      <c r="H23" s="231"/>
      <c r="I23" s="166" t="s">
        <v>4</v>
      </c>
      <c r="J23" s="239">
        <v>24000</v>
      </c>
      <c r="K23" s="239"/>
      <c r="L23" s="239"/>
      <c r="M23" s="239"/>
      <c r="N23" s="10" t="s">
        <v>5</v>
      </c>
      <c r="O23" s="8"/>
      <c r="P23" s="8"/>
    </row>
    <row r="24" spans="1:17" ht="27" customHeight="1" x14ac:dyDescent="0.2">
      <c r="E24" s="170"/>
      <c r="F24" s="235" t="s">
        <v>367</v>
      </c>
      <c r="G24" s="235"/>
      <c r="H24" s="235"/>
      <c r="I24" s="170"/>
      <c r="J24" s="231"/>
      <c r="K24" s="231"/>
      <c r="L24" s="231"/>
      <c r="M24" s="231"/>
      <c r="N24" s="170"/>
      <c r="O24" s="8"/>
      <c r="P24" s="8"/>
    </row>
    <row r="25" spans="1:17" s="32" customFormat="1" ht="12" customHeight="1" x14ac:dyDescent="0.2">
      <c r="E25" s="170"/>
      <c r="F25" s="170"/>
      <c r="G25" s="229" t="s">
        <v>115</v>
      </c>
      <c r="H25" s="230"/>
      <c r="I25" s="170"/>
      <c r="J25" s="170"/>
      <c r="K25" s="170"/>
      <c r="L25" s="170"/>
      <c r="M25" s="170"/>
      <c r="N25" s="170"/>
      <c r="O25" s="8"/>
      <c r="P25" s="8"/>
    </row>
    <row r="26" spans="1:17" s="49" customFormat="1" ht="12" customHeight="1" x14ac:dyDescent="0.2">
      <c r="E26" s="165"/>
      <c r="F26" s="163"/>
      <c r="G26" s="225" t="s">
        <v>133</v>
      </c>
      <c r="H26" s="226"/>
      <c r="I26" s="165"/>
      <c r="J26" s="165"/>
      <c r="K26" s="165"/>
      <c r="L26" s="165"/>
      <c r="M26" s="165"/>
      <c r="N26" s="165"/>
      <c r="O26" s="51"/>
      <c r="P26" s="51"/>
    </row>
    <row r="27" spans="1:17" s="40" customFormat="1" ht="12" customHeight="1" x14ac:dyDescent="0.2">
      <c r="E27" s="161"/>
      <c r="F27" s="175"/>
      <c r="G27" s="260" t="s">
        <v>181</v>
      </c>
      <c r="H27" s="260"/>
      <c r="I27" s="161"/>
      <c r="J27" s="161"/>
      <c r="K27" s="161"/>
      <c r="L27" s="161"/>
      <c r="M27" s="161"/>
      <c r="N27" s="161"/>
      <c r="O27" s="41"/>
      <c r="P27" s="41"/>
    </row>
    <row r="28" spans="1:17" ht="17.100000000000001" customHeight="1" x14ac:dyDescent="0.2">
      <c r="E28" s="170"/>
      <c r="F28" s="184"/>
      <c r="G28" s="231"/>
      <c r="H28" s="231"/>
      <c r="I28" s="173"/>
      <c r="J28" s="170"/>
      <c r="K28" s="170"/>
      <c r="L28" s="170"/>
      <c r="M28" s="170"/>
      <c r="N28" s="170"/>
      <c r="O28" s="8"/>
      <c r="P28" s="8"/>
    </row>
    <row r="29" spans="1:17" ht="14.25" customHeight="1" x14ac:dyDescent="0.2">
      <c r="A29" s="170"/>
      <c r="B29" s="170"/>
      <c r="C29" s="249" t="s">
        <v>29</v>
      </c>
      <c r="D29" s="249"/>
      <c r="E29" s="249"/>
      <c r="F29" s="249"/>
      <c r="G29" s="249"/>
      <c r="H29" s="249"/>
      <c r="I29" s="182" t="s">
        <v>2</v>
      </c>
      <c r="J29" s="247">
        <f>SUM(J30,J64)</f>
        <v>3366730</v>
      </c>
      <c r="K29" s="247"/>
      <c r="L29" s="247"/>
      <c r="M29" s="247"/>
      <c r="N29" s="2" t="s">
        <v>3</v>
      </c>
      <c r="O29" s="8"/>
      <c r="P29" s="8"/>
      <c r="Q29" s="9"/>
    </row>
    <row r="30" spans="1:17" ht="15.75" x14ac:dyDescent="0.2">
      <c r="A30" s="170"/>
      <c r="B30" s="170"/>
      <c r="C30" s="177"/>
      <c r="D30" s="249" t="s">
        <v>126</v>
      </c>
      <c r="E30" s="249"/>
      <c r="F30" s="249"/>
      <c r="G30" s="249"/>
      <c r="H30" s="249"/>
      <c r="I30" s="182" t="s">
        <v>2</v>
      </c>
      <c r="J30" s="247">
        <f>SUM(J32,J39)</f>
        <v>1535640</v>
      </c>
      <c r="K30" s="247"/>
      <c r="L30" s="247"/>
      <c r="M30" s="247"/>
      <c r="N30" s="2" t="s">
        <v>3</v>
      </c>
      <c r="O30" s="8"/>
      <c r="P30" s="8"/>
    </row>
    <row r="31" spans="1:17" ht="15.75" x14ac:dyDescent="0.2">
      <c r="A31" s="170"/>
      <c r="B31" s="170"/>
      <c r="C31" s="170"/>
      <c r="D31" s="231" t="s">
        <v>32</v>
      </c>
      <c r="E31" s="231"/>
      <c r="F31" s="231"/>
      <c r="G31" s="231"/>
      <c r="H31" s="231"/>
      <c r="I31" s="166" t="s">
        <v>4</v>
      </c>
      <c r="J31" s="239">
        <f>SUM(J32)</f>
        <v>216000</v>
      </c>
      <c r="K31" s="239"/>
      <c r="L31" s="239"/>
      <c r="M31" s="239"/>
      <c r="N31" s="10" t="s">
        <v>5</v>
      </c>
      <c r="O31" s="8"/>
      <c r="P31" s="8"/>
    </row>
    <row r="32" spans="1:17" s="14" customFormat="1" ht="14.25" customHeight="1" x14ac:dyDescent="0.25">
      <c r="A32" s="172"/>
      <c r="B32" s="172"/>
      <c r="C32" s="172"/>
      <c r="D32" s="172"/>
      <c r="E32" s="172"/>
      <c r="F32" s="238" t="s">
        <v>249</v>
      </c>
      <c r="G32" s="238"/>
      <c r="H32" s="238"/>
      <c r="I32" s="174" t="s">
        <v>6</v>
      </c>
      <c r="J32" s="240">
        <v>216000</v>
      </c>
      <c r="K32" s="241"/>
      <c r="L32" s="241"/>
      <c r="M32" s="241"/>
      <c r="N32" s="24" t="s">
        <v>5</v>
      </c>
      <c r="O32" s="25"/>
      <c r="P32" s="25"/>
    </row>
    <row r="33" spans="1:16" ht="27" customHeight="1" x14ac:dyDescent="0.2">
      <c r="E33" s="170"/>
      <c r="F33" s="173"/>
      <c r="G33" s="234" t="s">
        <v>250</v>
      </c>
      <c r="H33" s="235"/>
      <c r="I33" s="170"/>
      <c r="J33" s="170"/>
      <c r="K33" s="170"/>
      <c r="L33" s="170"/>
      <c r="M33" s="170"/>
      <c r="N33" s="170"/>
      <c r="O33" s="8"/>
      <c r="P33" s="8"/>
    </row>
    <row r="34" spans="1:16" s="32" customFormat="1" ht="12" customHeight="1" x14ac:dyDescent="0.2">
      <c r="E34" s="170"/>
      <c r="F34" s="170"/>
      <c r="G34" s="229" t="s">
        <v>115</v>
      </c>
      <c r="H34" s="230"/>
      <c r="I34" s="170"/>
      <c r="J34" s="170"/>
      <c r="K34" s="170"/>
      <c r="L34" s="170"/>
      <c r="M34" s="170"/>
      <c r="N34" s="170"/>
      <c r="O34" s="8"/>
      <c r="P34" s="8"/>
    </row>
    <row r="35" spans="1:16" ht="10.5" customHeight="1" x14ac:dyDescent="0.2">
      <c r="E35" s="170"/>
      <c r="F35" s="173"/>
      <c r="G35" s="225" t="s">
        <v>140</v>
      </c>
      <c r="H35" s="226"/>
      <c r="I35" s="170"/>
      <c r="J35" s="170"/>
      <c r="K35" s="170"/>
      <c r="L35" s="170"/>
      <c r="M35" s="170"/>
      <c r="N35" s="170"/>
      <c r="O35" s="8"/>
      <c r="P35" s="8"/>
    </row>
    <row r="36" spans="1:16" ht="9.9499999999999993" customHeight="1" x14ac:dyDescent="0.2">
      <c r="E36" s="170"/>
      <c r="F36" s="173"/>
      <c r="G36" s="225" t="s">
        <v>220</v>
      </c>
      <c r="H36" s="226"/>
      <c r="I36" s="170"/>
      <c r="J36" s="170"/>
      <c r="K36" s="170"/>
      <c r="L36" s="170"/>
      <c r="M36" s="170"/>
      <c r="N36" s="170"/>
      <c r="O36" s="8"/>
      <c r="P36" s="8"/>
    </row>
    <row r="37" spans="1:16" ht="9.9499999999999993" customHeight="1" x14ac:dyDescent="0.2">
      <c r="E37" s="170"/>
      <c r="F37" s="173"/>
      <c r="G37" s="225" t="s">
        <v>221</v>
      </c>
      <c r="H37" s="226"/>
      <c r="I37" s="170"/>
      <c r="J37" s="170"/>
      <c r="K37" s="170"/>
      <c r="L37" s="170"/>
      <c r="M37" s="170"/>
      <c r="N37" s="170"/>
      <c r="O37" s="8"/>
      <c r="P37" s="8"/>
    </row>
    <row r="38" spans="1:16" ht="9.75" customHeight="1" x14ac:dyDescent="0.2">
      <c r="E38" s="170"/>
      <c r="F38" s="173"/>
      <c r="G38" s="162"/>
      <c r="H38" s="163"/>
      <c r="I38" s="170"/>
      <c r="J38" s="170"/>
      <c r="K38" s="170"/>
      <c r="L38" s="170"/>
      <c r="M38" s="170"/>
      <c r="N38" s="170"/>
      <c r="O38" s="8"/>
      <c r="P38" s="8"/>
    </row>
    <row r="39" spans="1:16" s="32" customFormat="1" ht="17.25" customHeight="1" x14ac:dyDescent="0.2">
      <c r="A39" s="170"/>
      <c r="B39" s="170"/>
      <c r="C39" s="170"/>
      <c r="D39" s="231" t="s">
        <v>94</v>
      </c>
      <c r="E39" s="231"/>
      <c r="F39" s="231"/>
      <c r="G39" s="231"/>
      <c r="H39" s="231"/>
      <c r="I39" s="166" t="s">
        <v>4</v>
      </c>
      <c r="J39" s="239">
        <f>SUM(J40,J50,J57)</f>
        <v>1319640</v>
      </c>
      <c r="K39" s="239"/>
      <c r="L39" s="239"/>
      <c r="M39" s="239"/>
      <c r="N39" s="10" t="s">
        <v>5</v>
      </c>
      <c r="O39" s="8"/>
      <c r="P39" s="8"/>
    </row>
    <row r="40" spans="1:16" ht="15" customHeight="1" x14ac:dyDescent="0.2">
      <c r="A40" s="170"/>
      <c r="B40" s="170"/>
      <c r="C40" s="170"/>
      <c r="D40" s="170"/>
      <c r="E40" s="173">
        <v>1</v>
      </c>
      <c r="F40" s="276" t="s">
        <v>299</v>
      </c>
      <c r="G40" s="276"/>
      <c r="H40" s="276"/>
      <c r="I40" s="178" t="s">
        <v>6</v>
      </c>
      <c r="J40" s="248">
        <f>SUM(J42,J43,J44,J45)</f>
        <v>1219640</v>
      </c>
      <c r="K40" s="250"/>
      <c r="L40" s="250"/>
      <c r="M40" s="250"/>
      <c r="N40" s="6" t="s">
        <v>5</v>
      </c>
      <c r="O40" s="8"/>
      <c r="P40" s="8"/>
    </row>
    <row r="41" spans="1:16" ht="53.25" customHeight="1" x14ac:dyDescent="0.2">
      <c r="E41" s="170"/>
      <c r="F41" s="173"/>
      <c r="G41" s="234" t="s">
        <v>304</v>
      </c>
      <c r="H41" s="235"/>
      <c r="I41" s="170"/>
      <c r="J41" s="170"/>
      <c r="K41" s="170"/>
      <c r="L41" s="170"/>
      <c r="M41" s="170"/>
      <c r="N41" s="170"/>
      <c r="O41" s="8"/>
      <c r="P41" s="8"/>
    </row>
    <row r="42" spans="1:16" s="5" customFormat="1" ht="13.5" customHeight="1" x14ac:dyDescent="0.2">
      <c r="A42" s="173"/>
      <c r="B42" s="173"/>
      <c r="C42" s="173"/>
      <c r="D42" s="173"/>
      <c r="E42" s="173"/>
      <c r="F42" s="173"/>
      <c r="G42" s="173" t="s">
        <v>77</v>
      </c>
      <c r="H42" s="187"/>
      <c r="I42" s="34" t="s">
        <v>176</v>
      </c>
      <c r="J42" s="248">
        <v>482610</v>
      </c>
      <c r="K42" s="250"/>
      <c r="L42" s="250"/>
      <c r="M42" s="250"/>
      <c r="N42" s="6" t="s">
        <v>5</v>
      </c>
      <c r="O42" s="22"/>
      <c r="P42" s="22"/>
    </row>
    <row r="43" spans="1:16" s="5" customFormat="1" ht="13.5" customHeight="1" x14ac:dyDescent="0.2">
      <c r="A43" s="173"/>
      <c r="B43" s="173"/>
      <c r="C43" s="173"/>
      <c r="D43" s="173"/>
      <c r="E43" s="173"/>
      <c r="F43" s="173"/>
      <c r="G43" s="173" t="s">
        <v>78</v>
      </c>
      <c r="H43" s="187"/>
      <c r="I43" s="34" t="s">
        <v>176</v>
      </c>
      <c r="J43" s="248">
        <v>251605</v>
      </c>
      <c r="K43" s="250"/>
      <c r="L43" s="250"/>
      <c r="M43" s="250"/>
      <c r="N43" s="6" t="s">
        <v>5</v>
      </c>
      <c r="O43" s="22"/>
      <c r="P43" s="22"/>
    </row>
    <row r="44" spans="1:16" s="5" customFormat="1" ht="13.5" customHeight="1" x14ac:dyDescent="0.2">
      <c r="A44" s="173"/>
      <c r="B44" s="173"/>
      <c r="C44" s="173"/>
      <c r="D44" s="173"/>
      <c r="E44" s="173"/>
      <c r="F44" s="173"/>
      <c r="G44" s="173" t="s">
        <v>79</v>
      </c>
      <c r="H44" s="187"/>
      <c r="I44" s="34" t="s">
        <v>176</v>
      </c>
      <c r="J44" s="248">
        <v>210715</v>
      </c>
      <c r="K44" s="250"/>
      <c r="L44" s="250"/>
      <c r="M44" s="250"/>
      <c r="N44" s="6" t="s">
        <v>5</v>
      </c>
      <c r="O44" s="22"/>
      <c r="P44" s="22"/>
    </row>
    <row r="45" spans="1:16" s="5" customFormat="1" ht="13.5" customHeight="1" x14ac:dyDescent="0.2">
      <c r="A45" s="173"/>
      <c r="B45" s="173"/>
      <c r="C45" s="173"/>
      <c r="D45" s="173"/>
      <c r="E45" s="173"/>
      <c r="F45" s="173"/>
      <c r="G45" s="173" t="s">
        <v>80</v>
      </c>
      <c r="H45" s="187"/>
      <c r="I45" s="34" t="s">
        <v>176</v>
      </c>
      <c r="J45" s="248">
        <v>274710</v>
      </c>
      <c r="K45" s="250"/>
      <c r="L45" s="250"/>
      <c r="M45" s="250"/>
      <c r="N45" s="6" t="s">
        <v>5</v>
      </c>
      <c r="O45" s="22"/>
      <c r="P45" s="22"/>
    </row>
    <row r="46" spans="1:16" s="32" customFormat="1" ht="12" customHeight="1" x14ac:dyDescent="0.2">
      <c r="E46" s="170"/>
      <c r="F46" s="170"/>
      <c r="G46" s="229" t="s">
        <v>115</v>
      </c>
      <c r="H46" s="230"/>
      <c r="I46" s="170"/>
      <c r="J46" s="170"/>
      <c r="K46" s="170"/>
      <c r="L46" s="170"/>
      <c r="M46" s="170"/>
      <c r="N46" s="170"/>
      <c r="O46" s="8"/>
      <c r="P46" s="8"/>
    </row>
    <row r="47" spans="1:16" ht="10.5" customHeight="1" x14ac:dyDescent="0.2">
      <c r="E47" s="170"/>
      <c r="F47" s="173"/>
      <c r="G47" s="225" t="s">
        <v>140</v>
      </c>
      <c r="H47" s="226"/>
      <c r="I47" s="170"/>
      <c r="J47" s="170"/>
      <c r="K47" s="170"/>
      <c r="L47" s="170"/>
      <c r="M47" s="170"/>
      <c r="N47" s="170"/>
      <c r="O47" s="8"/>
      <c r="P47" s="8"/>
    </row>
    <row r="48" spans="1:16" ht="10.5" customHeight="1" x14ac:dyDescent="0.2">
      <c r="E48" s="170"/>
      <c r="F48" s="173"/>
      <c r="G48" s="227" t="s">
        <v>642</v>
      </c>
      <c r="H48" s="228"/>
      <c r="I48" s="170"/>
      <c r="J48" s="170"/>
      <c r="K48" s="170"/>
      <c r="L48" s="170"/>
      <c r="M48" s="170"/>
      <c r="N48" s="170"/>
      <c r="O48" s="8"/>
      <c r="P48" s="8"/>
    </row>
    <row r="49" spans="1:16" s="32" customFormat="1" ht="10.5" customHeight="1" x14ac:dyDescent="0.2">
      <c r="E49" s="170"/>
      <c r="F49" s="170"/>
      <c r="G49" s="227"/>
      <c r="H49" s="228"/>
      <c r="I49" s="170"/>
      <c r="J49" s="170"/>
      <c r="K49" s="170"/>
      <c r="L49" s="170"/>
      <c r="M49" s="170"/>
      <c r="N49" s="170"/>
      <c r="O49" s="8"/>
      <c r="P49" s="8"/>
    </row>
    <row r="50" spans="1:16" ht="15" customHeight="1" x14ac:dyDescent="0.2">
      <c r="A50" s="170"/>
      <c r="B50" s="170"/>
      <c r="C50" s="170"/>
      <c r="D50" s="170"/>
      <c r="E50" s="173">
        <v>2</v>
      </c>
      <c r="F50" s="235" t="s">
        <v>317</v>
      </c>
      <c r="G50" s="235"/>
      <c r="H50" s="235"/>
      <c r="I50" s="178" t="s">
        <v>6</v>
      </c>
      <c r="J50" s="248">
        <v>80000</v>
      </c>
      <c r="K50" s="248"/>
      <c r="L50" s="248"/>
      <c r="M50" s="248"/>
      <c r="N50" s="6" t="s">
        <v>5</v>
      </c>
      <c r="O50" s="8"/>
      <c r="P50" s="8"/>
    </row>
    <row r="51" spans="1:16" ht="42" customHeight="1" x14ac:dyDescent="0.2">
      <c r="E51" s="170"/>
      <c r="F51" s="173"/>
      <c r="G51" s="236" t="s">
        <v>633</v>
      </c>
      <c r="H51" s="237"/>
      <c r="I51" s="170"/>
      <c r="J51" s="170"/>
      <c r="K51" s="170"/>
      <c r="L51" s="170"/>
      <c r="M51" s="170"/>
      <c r="N51" s="170"/>
      <c r="O51" s="8"/>
      <c r="P51" s="8"/>
    </row>
    <row r="52" spans="1:16" s="32" customFormat="1" ht="9.9499999999999993" customHeight="1" x14ac:dyDescent="0.2">
      <c r="E52" s="170"/>
      <c r="F52" s="170"/>
      <c r="G52" s="229" t="s">
        <v>115</v>
      </c>
      <c r="H52" s="230"/>
      <c r="I52" s="170"/>
      <c r="J52" s="170"/>
      <c r="K52" s="170"/>
      <c r="L52" s="170"/>
      <c r="M52" s="170"/>
      <c r="N52" s="170"/>
      <c r="O52" s="8"/>
      <c r="P52" s="8"/>
    </row>
    <row r="53" spans="1:16" ht="18.75" customHeight="1" x14ac:dyDescent="0.2">
      <c r="E53" s="170"/>
      <c r="F53" s="173"/>
      <c r="G53" s="229" t="s">
        <v>86</v>
      </c>
      <c r="H53" s="230"/>
      <c r="I53" s="170"/>
      <c r="J53" s="170"/>
      <c r="K53" s="170"/>
      <c r="L53" s="170"/>
      <c r="M53" s="170"/>
      <c r="N53" s="170"/>
      <c r="O53" s="8"/>
      <c r="P53" s="8"/>
    </row>
    <row r="54" spans="1:16" ht="20.25" customHeight="1" x14ac:dyDescent="0.2">
      <c r="E54" s="170"/>
      <c r="F54" s="173"/>
      <c r="G54" s="236" t="s">
        <v>429</v>
      </c>
      <c r="H54" s="237"/>
      <c r="I54" s="170"/>
      <c r="J54" s="170"/>
      <c r="K54" s="170"/>
      <c r="L54" s="170"/>
      <c r="M54" s="170"/>
      <c r="N54" s="170"/>
      <c r="O54" s="8"/>
      <c r="P54" s="8"/>
    </row>
    <row r="55" spans="1:16" ht="20.25" customHeight="1" x14ac:dyDescent="0.2">
      <c r="E55" s="170"/>
      <c r="F55" s="173"/>
      <c r="G55" s="236" t="s">
        <v>432</v>
      </c>
      <c r="H55" s="237"/>
      <c r="I55" s="170"/>
      <c r="J55" s="170"/>
      <c r="K55" s="170"/>
      <c r="L55" s="170"/>
      <c r="M55" s="170"/>
      <c r="N55" s="170"/>
      <c r="O55" s="8"/>
      <c r="P55" s="8"/>
    </row>
    <row r="56" spans="1:16" ht="21" customHeight="1" x14ac:dyDescent="0.2">
      <c r="E56" s="170"/>
      <c r="F56" s="184"/>
      <c r="G56" s="232" t="s">
        <v>578</v>
      </c>
      <c r="H56" s="233"/>
      <c r="I56" s="170"/>
      <c r="J56" s="170"/>
      <c r="K56" s="170"/>
      <c r="L56" s="170"/>
      <c r="M56" s="170"/>
      <c r="N56" s="170"/>
      <c r="O56" s="8"/>
      <c r="P56" s="8"/>
    </row>
    <row r="57" spans="1:16" ht="15.75" customHeight="1" x14ac:dyDescent="0.2">
      <c r="A57" s="170"/>
      <c r="B57" s="170"/>
      <c r="C57" s="170"/>
      <c r="D57" s="170"/>
      <c r="E57" s="170">
        <v>3</v>
      </c>
      <c r="F57" s="231" t="s">
        <v>318</v>
      </c>
      <c r="G57" s="231"/>
      <c r="H57" s="231"/>
      <c r="I57" s="178" t="s">
        <v>6</v>
      </c>
      <c r="J57" s="248">
        <v>20000</v>
      </c>
      <c r="K57" s="250"/>
      <c r="L57" s="250"/>
      <c r="M57" s="250"/>
      <c r="N57" s="6" t="s">
        <v>5</v>
      </c>
      <c r="O57" s="8"/>
      <c r="P57" s="8"/>
    </row>
    <row r="58" spans="1:16" ht="32.25" customHeight="1" x14ac:dyDescent="0.2">
      <c r="E58" s="170"/>
      <c r="F58" s="173"/>
      <c r="G58" s="236" t="s">
        <v>440</v>
      </c>
      <c r="H58" s="237"/>
      <c r="I58" s="170"/>
      <c r="J58" s="170"/>
      <c r="K58" s="170"/>
      <c r="L58" s="170"/>
      <c r="M58" s="170"/>
      <c r="N58" s="170"/>
      <c r="O58" s="8"/>
      <c r="P58" s="8"/>
    </row>
    <row r="59" spans="1:16" s="32" customFormat="1" ht="9.9499999999999993" customHeight="1" x14ac:dyDescent="0.2">
      <c r="E59" s="170"/>
      <c r="F59" s="170"/>
      <c r="G59" s="229" t="s">
        <v>115</v>
      </c>
      <c r="H59" s="230"/>
      <c r="I59" s="170"/>
      <c r="J59" s="170"/>
      <c r="K59" s="170"/>
      <c r="L59" s="170"/>
      <c r="M59" s="170"/>
      <c r="N59" s="170"/>
      <c r="O59" s="8"/>
      <c r="P59" s="8"/>
    </row>
    <row r="60" spans="1:16" ht="21" customHeight="1" x14ac:dyDescent="0.2">
      <c r="E60" s="170"/>
      <c r="F60" s="173"/>
      <c r="G60" s="229" t="s">
        <v>86</v>
      </c>
      <c r="H60" s="230"/>
      <c r="I60" s="170"/>
      <c r="J60" s="170"/>
      <c r="K60" s="170"/>
      <c r="L60" s="170"/>
      <c r="M60" s="170"/>
      <c r="N60" s="170"/>
      <c r="O60" s="8"/>
      <c r="P60" s="8"/>
    </row>
    <row r="61" spans="1:16" ht="19.5" customHeight="1" x14ac:dyDescent="0.2">
      <c r="E61" s="170"/>
      <c r="F61" s="173"/>
      <c r="G61" s="236" t="s">
        <v>433</v>
      </c>
      <c r="H61" s="237"/>
      <c r="I61" s="170"/>
      <c r="J61" s="170"/>
      <c r="K61" s="170"/>
      <c r="L61" s="170"/>
      <c r="M61" s="170"/>
      <c r="N61" s="170"/>
      <c r="O61" s="8"/>
      <c r="P61" s="8"/>
    </row>
    <row r="62" spans="1:16" ht="20.25" customHeight="1" x14ac:dyDescent="0.2">
      <c r="E62" s="170"/>
      <c r="F62" s="184"/>
      <c r="G62" s="232" t="s">
        <v>579</v>
      </c>
      <c r="H62" s="233"/>
      <c r="I62" s="170"/>
      <c r="J62" s="170"/>
      <c r="K62" s="170"/>
      <c r="L62" s="170"/>
      <c r="M62" s="170"/>
      <c r="N62" s="170"/>
      <c r="O62" s="8"/>
      <c r="P62" s="8"/>
    </row>
    <row r="63" spans="1:16" ht="7.5" customHeight="1" x14ac:dyDescent="0.2">
      <c r="A63" s="170"/>
      <c r="B63" s="170"/>
      <c r="C63" s="170"/>
      <c r="D63" s="170"/>
      <c r="E63" s="173"/>
      <c r="F63" s="173"/>
      <c r="G63" s="28"/>
      <c r="H63" s="173"/>
      <c r="I63" s="178"/>
      <c r="J63" s="176"/>
      <c r="K63" s="178"/>
      <c r="L63" s="178"/>
      <c r="M63" s="178"/>
      <c r="N63" s="6"/>
      <c r="O63" s="8"/>
      <c r="P63" s="8"/>
    </row>
    <row r="64" spans="1:16" ht="13.5" customHeight="1" x14ac:dyDescent="0.2">
      <c r="A64" s="170"/>
      <c r="B64" s="170"/>
      <c r="C64" s="177"/>
      <c r="D64" s="249" t="s">
        <v>120</v>
      </c>
      <c r="E64" s="249"/>
      <c r="F64" s="249"/>
      <c r="G64" s="249"/>
      <c r="H64" s="249"/>
      <c r="I64" s="182" t="s">
        <v>2</v>
      </c>
      <c r="J64" s="247">
        <f>SUM(J65,J94)</f>
        <v>1831090</v>
      </c>
      <c r="K64" s="247"/>
      <c r="L64" s="247"/>
      <c r="M64" s="247"/>
      <c r="N64" s="2" t="s">
        <v>3</v>
      </c>
      <c r="O64" s="8"/>
      <c r="P64" s="8"/>
    </row>
    <row r="65" spans="1:16" ht="14.25" customHeight="1" x14ac:dyDescent="0.2">
      <c r="A65" s="170"/>
      <c r="B65" s="170"/>
      <c r="C65" s="170"/>
      <c r="D65" s="231" t="s">
        <v>105</v>
      </c>
      <c r="E65" s="231"/>
      <c r="F65" s="231"/>
      <c r="G65" s="231"/>
      <c r="H65" s="231"/>
      <c r="I65" s="178" t="s">
        <v>4</v>
      </c>
      <c r="J65" s="304">
        <f>SUM(J66,J77,J87)</f>
        <v>1801090</v>
      </c>
      <c r="K65" s="304"/>
      <c r="L65" s="304"/>
      <c r="M65" s="304"/>
      <c r="N65" s="173" t="s">
        <v>5</v>
      </c>
      <c r="O65" s="8"/>
      <c r="P65" s="8"/>
    </row>
    <row r="66" spans="1:16" ht="15" customHeight="1" x14ac:dyDescent="0.2">
      <c r="A66" s="170"/>
      <c r="B66" s="170"/>
      <c r="C66" s="170"/>
      <c r="D66" s="170"/>
      <c r="E66" s="173">
        <v>1</v>
      </c>
      <c r="F66" s="235" t="s">
        <v>14</v>
      </c>
      <c r="G66" s="235"/>
      <c r="H66" s="235"/>
      <c r="I66" s="178" t="s">
        <v>6</v>
      </c>
      <c r="J66" s="304">
        <f>SUM(J68,J69,J70,J71,J72)</f>
        <v>1520947</v>
      </c>
      <c r="K66" s="304"/>
      <c r="L66" s="304"/>
      <c r="M66" s="304"/>
      <c r="N66" s="173" t="s">
        <v>5</v>
      </c>
      <c r="O66" s="8"/>
      <c r="P66" s="8"/>
    </row>
    <row r="67" spans="1:16" ht="30.75" customHeight="1" x14ac:dyDescent="0.2">
      <c r="E67" s="170"/>
      <c r="F67" s="173"/>
      <c r="G67" s="236" t="s">
        <v>328</v>
      </c>
      <c r="H67" s="237"/>
      <c r="I67" s="170"/>
      <c r="J67" s="170"/>
      <c r="K67" s="170"/>
      <c r="L67" s="170"/>
      <c r="M67" s="170"/>
      <c r="N67" s="170"/>
      <c r="O67" s="8"/>
      <c r="P67" s="8"/>
    </row>
    <row r="68" spans="1:16" s="5" customFormat="1" ht="12.75" customHeight="1" x14ac:dyDescent="0.2">
      <c r="A68" s="173"/>
      <c r="B68" s="173"/>
      <c r="C68" s="173"/>
      <c r="D68" s="173"/>
      <c r="E68" s="173"/>
      <c r="F68" s="167"/>
      <c r="G68" s="55" t="s">
        <v>81</v>
      </c>
      <c r="H68" s="171" t="s">
        <v>373</v>
      </c>
      <c r="I68" s="34" t="s">
        <v>176</v>
      </c>
      <c r="J68" s="307">
        <v>636519</v>
      </c>
      <c r="K68" s="308"/>
      <c r="L68" s="308"/>
      <c r="M68" s="308"/>
      <c r="N68" s="53" t="s">
        <v>5</v>
      </c>
      <c r="O68" s="22"/>
      <c r="P68" s="22"/>
    </row>
    <row r="69" spans="1:16" s="5" customFormat="1" ht="12.75" customHeight="1" x14ac:dyDescent="0.2">
      <c r="A69" s="173"/>
      <c r="B69" s="173"/>
      <c r="C69" s="173"/>
      <c r="D69" s="173"/>
      <c r="E69" s="173"/>
      <c r="F69" s="167"/>
      <c r="G69" s="55" t="s">
        <v>82</v>
      </c>
      <c r="H69" s="171" t="s">
        <v>374</v>
      </c>
      <c r="I69" s="35" t="s">
        <v>176</v>
      </c>
      <c r="J69" s="307">
        <v>283642</v>
      </c>
      <c r="K69" s="308"/>
      <c r="L69" s="308"/>
      <c r="M69" s="308"/>
      <c r="N69" s="53" t="s">
        <v>5</v>
      </c>
      <c r="O69" s="22"/>
      <c r="P69" s="22"/>
    </row>
    <row r="70" spans="1:16" s="5" customFormat="1" ht="12.75" customHeight="1" x14ac:dyDescent="0.2">
      <c r="A70" s="173"/>
      <c r="B70" s="173"/>
      <c r="C70" s="173"/>
      <c r="D70" s="173"/>
      <c r="E70" s="173"/>
      <c r="F70" s="167"/>
      <c r="G70" s="55" t="s">
        <v>83</v>
      </c>
      <c r="H70" s="171" t="s">
        <v>375</v>
      </c>
      <c r="I70" s="35" t="s">
        <v>176</v>
      </c>
      <c r="J70" s="307">
        <v>207707</v>
      </c>
      <c r="K70" s="308"/>
      <c r="L70" s="308"/>
      <c r="M70" s="308"/>
      <c r="N70" s="53" t="s">
        <v>5</v>
      </c>
      <c r="O70" s="22"/>
      <c r="P70" s="22"/>
    </row>
    <row r="71" spans="1:16" s="5" customFormat="1" ht="12.75" customHeight="1" x14ac:dyDescent="0.2">
      <c r="A71" s="173"/>
      <c r="B71" s="173"/>
      <c r="C71" s="173"/>
      <c r="D71" s="173"/>
      <c r="E71" s="173"/>
      <c r="F71" s="167"/>
      <c r="G71" s="55" t="s">
        <v>84</v>
      </c>
      <c r="H71" s="171" t="s">
        <v>376</v>
      </c>
      <c r="I71" s="35" t="s">
        <v>176</v>
      </c>
      <c r="J71" s="307">
        <v>245674</v>
      </c>
      <c r="K71" s="308"/>
      <c r="L71" s="308"/>
      <c r="M71" s="308"/>
      <c r="N71" s="53" t="s">
        <v>5</v>
      </c>
      <c r="O71" s="22"/>
      <c r="P71" s="22"/>
    </row>
    <row r="72" spans="1:16" s="5" customFormat="1" ht="12.75" customHeight="1" x14ac:dyDescent="0.2">
      <c r="A72" s="173"/>
      <c r="B72" s="173"/>
      <c r="C72" s="173"/>
      <c r="D72" s="173"/>
      <c r="E72" s="173"/>
      <c r="F72" s="167"/>
      <c r="G72" s="55" t="s">
        <v>85</v>
      </c>
      <c r="H72" s="171" t="s">
        <v>377</v>
      </c>
      <c r="I72" s="35" t="s">
        <v>176</v>
      </c>
      <c r="J72" s="307">
        <v>147405</v>
      </c>
      <c r="K72" s="308"/>
      <c r="L72" s="308"/>
      <c r="M72" s="308"/>
      <c r="N72" s="53" t="s">
        <v>5</v>
      </c>
      <c r="O72" s="22"/>
      <c r="P72" s="22"/>
    </row>
    <row r="73" spans="1:16" s="32" customFormat="1" ht="12" customHeight="1" x14ac:dyDescent="0.2">
      <c r="E73" s="170"/>
      <c r="F73" s="170"/>
      <c r="G73" s="229" t="s">
        <v>115</v>
      </c>
      <c r="H73" s="230"/>
      <c r="I73" s="170"/>
      <c r="J73" s="170"/>
      <c r="K73" s="170"/>
      <c r="L73" s="170"/>
      <c r="M73" s="170"/>
      <c r="N73" s="170"/>
      <c r="O73" s="8"/>
      <c r="P73" s="8"/>
    </row>
    <row r="74" spans="1:16" ht="10.5" customHeight="1" x14ac:dyDescent="0.2">
      <c r="E74" s="170"/>
      <c r="F74" s="173"/>
      <c r="G74" s="225" t="s">
        <v>140</v>
      </c>
      <c r="H74" s="226"/>
      <c r="I74" s="170"/>
      <c r="J74" s="170"/>
      <c r="K74" s="170"/>
      <c r="L74" s="170"/>
      <c r="M74" s="170"/>
      <c r="N74" s="170"/>
      <c r="O74" s="8"/>
      <c r="P74" s="8"/>
    </row>
    <row r="75" spans="1:16" ht="10.5" customHeight="1" x14ac:dyDescent="0.2">
      <c r="E75" s="170"/>
      <c r="F75" s="173"/>
      <c r="G75" s="227" t="s">
        <v>224</v>
      </c>
      <c r="H75" s="228"/>
      <c r="I75" s="170"/>
      <c r="J75" s="170"/>
      <c r="K75" s="170"/>
      <c r="L75" s="170"/>
      <c r="M75" s="170"/>
      <c r="N75" s="170"/>
      <c r="O75" s="8"/>
      <c r="P75" s="8"/>
    </row>
    <row r="76" spans="1:16" s="32" customFormat="1" ht="10.5" customHeight="1" x14ac:dyDescent="0.2">
      <c r="E76" s="170"/>
      <c r="F76" s="170"/>
      <c r="G76" s="227" t="s">
        <v>642</v>
      </c>
      <c r="H76" s="228"/>
      <c r="I76" s="170"/>
      <c r="J76" s="170"/>
      <c r="K76" s="170"/>
      <c r="L76" s="170"/>
      <c r="M76" s="170"/>
      <c r="N76" s="170"/>
      <c r="O76" s="8"/>
      <c r="P76" s="8"/>
    </row>
    <row r="77" spans="1:16" ht="15" customHeight="1" x14ac:dyDescent="0.2">
      <c r="A77" s="170"/>
      <c r="B77" s="170"/>
      <c r="C77" s="170"/>
      <c r="D77" s="170"/>
      <c r="E77" s="170">
        <v>2</v>
      </c>
      <c r="F77" s="231" t="s">
        <v>24</v>
      </c>
      <c r="G77" s="231"/>
      <c r="H77" s="231"/>
      <c r="I77" s="166" t="s">
        <v>6</v>
      </c>
      <c r="J77" s="239">
        <f>SUM(J79,J80,J81,J82)</f>
        <v>250143</v>
      </c>
      <c r="K77" s="239"/>
      <c r="L77" s="239"/>
      <c r="M77" s="239"/>
      <c r="N77" s="10" t="s">
        <v>5</v>
      </c>
      <c r="O77" s="8"/>
      <c r="P77" s="8"/>
    </row>
    <row r="78" spans="1:16" ht="39" customHeight="1" x14ac:dyDescent="0.2">
      <c r="E78" s="170"/>
      <c r="F78" s="173"/>
      <c r="G78" s="234" t="s">
        <v>329</v>
      </c>
      <c r="H78" s="235"/>
      <c r="I78" s="170"/>
      <c r="J78" s="170"/>
      <c r="K78" s="170"/>
      <c r="L78" s="170"/>
      <c r="M78" s="170"/>
      <c r="N78" s="170"/>
      <c r="O78" s="8"/>
      <c r="P78" s="8"/>
    </row>
    <row r="79" spans="1:16" s="5" customFormat="1" ht="13.5" customHeight="1" x14ac:dyDescent="0.2">
      <c r="A79" s="173"/>
      <c r="B79" s="173"/>
      <c r="C79" s="173"/>
      <c r="D79" s="173"/>
      <c r="E79" s="173"/>
      <c r="F79" s="173"/>
      <c r="G79" s="183" t="s">
        <v>77</v>
      </c>
      <c r="H79" s="171" t="s">
        <v>378</v>
      </c>
      <c r="I79" s="34" t="s">
        <v>176</v>
      </c>
      <c r="J79" s="248">
        <v>111670</v>
      </c>
      <c r="K79" s="250"/>
      <c r="L79" s="250"/>
      <c r="M79" s="250"/>
      <c r="N79" s="6" t="s">
        <v>5</v>
      </c>
      <c r="O79" s="54"/>
      <c r="P79" s="54"/>
    </row>
    <row r="80" spans="1:16" s="5" customFormat="1" ht="13.5" customHeight="1" x14ac:dyDescent="0.2">
      <c r="A80" s="173"/>
      <c r="B80" s="173"/>
      <c r="C80" s="173"/>
      <c r="D80" s="173"/>
      <c r="E80" s="173"/>
      <c r="F80" s="173"/>
      <c r="G80" s="183" t="s">
        <v>78</v>
      </c>
      <c r="H80" s="171" t="s">
        <v>379</v>
      </c>
      <c r="I80" s="35" t="s">
        <v>176</v>
      </c>
      <c r="J80" s="248">
        <v>46902</v>
      </c>
      <c r="K80" s="250"/>
      <c r="L80" s="250"/>
      <c r="M80" s="250"/>
      <c r="N80" s="6" t="s">
        <v>5</v>
      </c>
      <c r="O80" s="54"/>
      <c r="P80" s="54"/>
    </row>
    <row r="81" spans="1:16" s="5" customFormat="1" ht="13.5" customHeight="1" x14ac:dyDescent="0.2">
      <c r="A81" s="173"/>
      <c r="B81" s="173"/>
      <c r="C81" s="173"/>
      <c r="D81" s="173"/>
      <c r="E81" s="173"/>
      <c r="F81" s="173"/>
      <c r="G81" s="183" t="s">
        <v>79</v>
      </c>
      <c r="H81" s="171" t="s">
        <v>380</v>
      </c>
      <c r="I81" s="35" t="s">
        <v>176</v>
      </c>
      <c r="J81" s="248">
        <v>40202</v>
      </c>
      <c r="K81" s="250"/>
      <c r="L81" s="250"/>
      <c r="M81" s="250"/>
      <c r="N81" s="6" t="s">
        <v>5</v>
      </c>
      <c r="O81" s="54"/>
      <c r="P81" s="54"/>
    </row>
    <row r="82" spans="1:16" s="5" customFormat="1" ht="13.5" customHeight="1" x14ac:dyDescent="0.2">
      <c r="A82" s="173"/>
      <c r="B82" s="173"/>
      <c r="C82" s="173"/>
      <c r="D82" s="173"/>
      <c r="E82" s="173"/>
      <c r="F82" s="173"/>
      <c r="G82" s="183" t="s">
        <v>80</v>
      </c>
      <c r="H82" s="171" t="s">
        <v>381</v>
      </c>
      <c r="I82" s="35" t="s">
        <v>176</v>
      </c>
      <c r="J82" s="248">
        <v>51369</v>
      </c>
      <c r="K82" s="250"/>
      <c r="L82" s="250"/>
      <c r="M82" s="250"/>
      <c r="N82" s="6" t="s">
        <v>5</v>
      </c>
      <c r="O82" s="54"/>
      <c r="P82" s="54"/>
    </row>
    <row r="83" spans="1:16" s="32" customFormat="1" ht="9.9499999999999993" customHeight="1" x14ac:dyDescent="0.2">
      <c r="E83" s="170"/>
      <c r="F83" s="170"/>
      <c r="G83" s="229" t="s">
        <v>115</v>
      </c>
      <c r="H83" s="230"/>
      <c r="I83" s="170"/>
      <c r="J83" s="170"/>
      <c r="K83" s="170"/>
      <c r="L83" s="170"/>
      <c r="M83" s="170"/>
      <c r="N83" s="170"/>
      <c r="O83" s="8"/>
      <c r="P83" s="8"/>
    </row>
    <row r="84" spans="1:16" ht="10.5" customHeight="1" x14ac:dyDescent="0.2">
      <c r="E84" s="170"/>
      <c r="F84" s="173"/>
      <c r="G84" s="225" t="s">
        <v>140</v>
      </c>
      <c r="H84" s="226"/>
      <c r="I84" s="170"/>
      <c r="J84" s="170"/>
      <c r="K84" s="170"/>
      <c r="L84" s="170"/>
      <c r="M84" s="170"/>
      <c r="N84" s="170"/>
      <c r="O84" s="8"/>
      <c r="P84" s="8"/>
    </row>
    <row r="85" spans="1:16" ht="10.5" customHeight="1" x14ac:dyDescent="0.2">
      <c r="E85" s="170"/>
      <c r="F85" s="173"/>
      <c r="G85" s="227" t="s">
        <v>224</v>
      </c>
      <c r="H85" s="228"/>
      <c r="I85" s="170"/>
      <c r="J85" s="170"/>
      <c r="K85" s="170"/>
      <c r="L85" s="170"/>
      <c r="M85" s="170"/>
      <c r="N85" s="170"/>
      <c r="O85" s="8"/>
      <c r="P85" s="8"/>
    </row>
    <row r="86" spans="1:16" s="32" customFormat="1" ht="10.5" customHeight="1" x14ac:dyDescent="0.2">
      <c r="E86" s="170"/>
      <c r="F86" s="170"/>
      <c r="G86" s="227" t="s">
        <v>642</v>
      </c>
      <c r="H86" s="228"/>
      <c r="I86" s="170"/>
      <c r="J86" s="170"/>
      <c r="K86" s="170"/>
      <c r="L86" s="170"/>
      <c r="M86" s="170"/>
      <c r="N86" s="170"/>
      <c r="O86" s="8"/>
      <c r="P86" s="8"/>
    </row>
    <row r="87" spans="1:16" ht="15" customHeight="1" x14ac:dyDescent="0.2">
      <c r="A87" s="170"/>
      <c r="B87" s="170"/>
      <c r="C87" s="170"/>
      <c r="D87" s="170"/>
      <c r="E87" s="173">
        <v>3</v>
      </c>
      <c r="F87" s="235" t="s">
        <v>500</v>
      </c>
      <c r="G87" s="235"/>
      <c r="H87" s="235"/>
      <c r="I87" s="178" t="s">
        <v>6</v>
      </c>
      <c r="J87" s="304">
        <v>30000</v>
      </c>
      <c r="K87" s="304"/>
      <c r="L87" s="304"/>
      <c r="M87" s="304"/>
      <c r="N87" s="173" t="s">
        <v>5</v>
      </c>
      <c r="O87" s="8"/>
      <c r="P87" s="8"/>
    </row>
    <row r="88" spans="1:16" ht="21.75" customHeight="1" x14ac:dyDescent="0.2">
      <c r="E88" s="170"/>
      <c r="F88" s="173"/>
      <c r="G88" s="236" t="s">
        <v>501</v>
      </c>
      <c r="H88" s="237"/>
      <c r="I88" s="170"/>
      <c r="J88" s="170"/>
      <c r="K88" s="170"/>
      <c r="L88" s="170"/>
      <c r="M88" s="170"/>
      <c r="N88" s="170"/>
      <c r="O88" s="8"/>
      <c r="P88" s="8"/>
    </row>
    <row r="89" spans="1:16" s="32" customFormat="1" ht="11.25" customHeight="1" x14ac:dyDescent="0.2">
      <c r="E89" s="170"/>
      <c r="F89" s="170"/>
      <c r="G89" s="229" t="s">
        <v>115</v>
      </c>
      <c r="H89" s="230"/>
      <c r="I89" s="170"/>
      <c r="J89" s="170"/>
      <c r="K89" s="170"/>
      <c r="L89" s="170"/>
      <c r="M89" s="170"/>
      <c r="N89" s="170"/>
      <c r="O89" s="8"/>
      <c r="P89" s="8"/>
    </row>
    <row r="90" spans="1:16" ht="10.5" customHeight="1" x14ac:dyDescent="0.2">
      <c r="E90" s="170"/>
      <c r="F90" s="173"/>
      <c r="G90" s="225" t="s">
        <v>140</v>
      </c>
      <c r="H90" s="226"/>
      <c r="I90" s="170"/>
      <c r="J90" s="170"/>
      <c r="K90" s="170"/>
      <c r="L90" s="170"/>
      <c r="M90" s="170"/>
      <c r="N90" s="170"/>
      <c r="O90" s="8"/>
      <c r="P90" s="8"/>
    </row>
    <row r="91" spans="1:16" ht="10.5" customHeight="1" x14ac:dyDescent="0.2">
      <c r="E91" s="170"/>
      <c r="F91" s="173"/>
      <c r="G91" s="227" t="s">
        <v>224</v>
      </c>
      <c r="H91" s="228"/>
      <c r="I91" s="170"/>
      <c r="J91" s="170"/>
      <c r="K91" s="170"/>
      <c r="L91" s="170"/>
      <c r="M91" s="170"/>
      <c r="N91" s="170"/>
      <c r="O91" s="8"/>
      <c r="P91" s="8"/>
    </row>
    <row r="92" spans="1:16" ht="10.5" customHeight="1" x14ac:dyDescent="0.2">
      <c r="E92" s="170"/>
      <c r="F92" s="173"/>
      <c r="G92" s="227" t="s">
        <v>223</v>
      </c>
      <c r="H92" s="227"/>
      <c r="I92" s="170"/>
      <c r="J92" s="170"/>
      <c r="K92" s="170"/>
      <c r="L92" s="170"/>
      <c r="M92" s="170"/>
      <c r="N92" s="170"/>
      <c r="O92" s="8"/>
      <c r="P92" s="8"/>
    </row>
    <row r="93" spans="1:16" ht="6" customHeight="1" x14ac:dyDescent="0.2">
      <c r="E93" s="170"/>
      <c r="F93" s="173"/>
      <c r="G93" s="28"/>
      <c r="H93" s="173"/>
      <c r="I93" s="170"/>
      <c r="J93" s="170"/>
      <c r="K93" s="170"/>
      <c r="L93" s="170"/>
      <c r="M93" s="170"/>
      <c r="N93" s="170"/>
      <c r="O93" s="8"/>
      <c r="P93" s="8"/>
    </row>
    <row r="94" spans="1:16" ht="15.75" x14ac:dyDescent="0.2">
      <c r="A94" s="170"/>
      <c r="B94" s="170"/>
      <c r="C94" s="170"/>
      <c r="D94" s="231" t="s">
        <v>39</v>
      </c>
      <c r="E94" s="231"/>
      <c r="F94" s="231"/>
      <c r="G94" s="231"/>
      <c r="H94" s="231"/>
      <c r="I94" s="166" t="s">
        <v>4</v>
      </c>
      <c r="J94" s="243">
        <v>30000</v>
      </c>
      <c r="K94" s="244"/>
      <c r="L94" s="244"/>
      <c r="M94" s="244"/>
      <c r="N94" s="10" t="s">
        <v>5</v>
      </c>
      <c r="O94" s="8"/>
      <c r="P94" s="8"/>
    </row>
    <row r="95" spans="1:16" ht="20.25" customHeight="1" x14ac:dyDescent="0.2">
      <c r="E95" s="170"/>
      <c r="F95" s="273" t="s">
        <v>502</v>
      </c>
      <c r="G95" s="273"/>
      <c r="H95" s="273"/>
      <c r="I95" s="170"/>
      <c r="J95" s="231"/>
      <c r="K95" s="231"/>
      <c r="L95" s="231"/>
      <c r="M95" s="231"/>
      <c r="N95" s="170"/>
      <c r="O95" s="8"/>
      <c r="P95" s="8"/>
    </row>
    <row r="96" spans="1:16" s="32" customFormat="1" ht="10.5" customHeight="1" x14ac:dyDescent="0.2">
      <c r="E96" s="170"/>
      <c r="F96" s="170"/>
      <c r="G96" s="229" t="s">
        <v>115</v>
      </c>
      <c r="H96" s="230"/>
      <c r="I96" s="170"/>
      <c r="J96" s="170"/>
      <c r="K96" s="170"/>
      <c r="L96" s="170"/>
      <c r="M96" s="170"/>
      <c r="N96" s="170"/>
      <c r="O96" s="8"/>
      <c r="P96" s="8"/>
    </row>
    <row r="97" spans="1:16" ht="10.5" customHeight="1" x14ac:dyDescent="0.2">
      <c r="E97" s="170"/>
      <c r="F97" s="173"/>
      <c r="G97" s="225" t="s">
        <v>140</v>
      </c>
      <c r="H97" s="226"/>
      <c r="I97" s="170"/>
      <c r="J97" s="170"/>
      <c r="K97" s="170"/>
      <c r="L97" s="170"/>
      <c r="M97" s="170"/>
      <c r="N97" s="170"/>
      <c r="O97" s="8"/>
      <c r="P97" s="8"/>
    </row>
    <row r="98" spans="1:16" ht="10.5" customHeight="1" x14ac:dyDescent="0.2">
      <c r="E98" s="170"/>
      <c r="F98" s="173"/>
      <c r="G98" s="227" t="s">
        <v>224</v>
      </c>
      <c r="H98" s="228"/>
      <c r="I98" s="170"/>
      <c r="J98" s="170"/>
      <c r="K98" s="170"/>
      <c r="L98" s="170"/>
      <c r="M98" s="170"/>
      <c r="N98" s="170"/>
      <c r="O98" s="8"/>
      <c r="P98" s="8"/>
    </row>
    <row r="99" spans="1:16" ht="10.5" customHeight="1" x14ac:dyDescent="0.2">
      <c r="E99" s="170"/>
      <c r="F99" s="173"/>
      <c r="G99" s="227" t="s">
        <v>223</v>
      </c>
      <c r="H99" s="228"/>
      <c r="I99" s="170"/>
      <c r="J99" s="170"/>
      <c r="K99" s="170"/>
      <c r="L99" s="170"/>
      <c r="M99" s="170"/>
      <c r="N99" s="170"/>
      <c r="O99" s="8"/>
      <c r="P99" s="8"/>
    </row>
    <row r="100" spans="1:16" ht="10.5" customHeight="1" x14ac:dyDescent="0.2">
      <c r="A100" s="170"/>
      <c r="B100" s="170"/>
      <c r="C100" s="170"/>
      <c r="D100" s="170"/>
      <c r="E100" s="173"/>
      <c r="F100" s="173"/>
      <c r="G100" s="28"/>
      <c r="H100" s="173"/>
      <c r="I100" s="178"/>
      <c r="J100" s="176"/>
      <c r="K100" s="178"/>
      <c r="L100" s="178"/>
      <c r="M100" s="178"/>
      <c r="N100" s="6"/>
      <c r="O100" s="8"/>
      <c r="P100" s="8"/>
    </row>
    <row r="101" spans="1:16" ht="15" customHeight="1" x14ac:dyDescent="0.2">
      <c r="A101" s="170"/>
      <c r="B101" s="170"/>
      <c r="C101" s="249" t="s">
        <v>45</v>
      </c>
      <c r="D101" s="249"/>
      <c r="E101" s="249"/>
      <c r="F101" s="249"/>
      <c r="G101" s="249"/>
      <c r="H101" s="249"/>
      <c r="I101" s="182" t="s">
        <v>2</v>
      </c>
      <c r="J101" s="247">
        <f>SUM(J102)</f>
        <v>4026000</v>
      </c>
      <c r="K101" s="247"/>
      <c r="L101" s="247"/>
      <c r="M101" s="247"/>
      <c r="N101" s="2" t="s">
        <v>3</v>
      </c>
      <c r="O101" s="8"/>
      <c r="P101" s="8"/>
    </row>
    <row r="102" spans="1:16" ht="15" customHeight="1" x14ac:dyDescent="0.2">
      <c r="A102" s="170"/>
      <c r="B102" s="170"/>
      <c r="C102" s="177"/>
      <c r="D102" s="249" t="s">
        <v>127</v>
      </c>
      <c r="E102" s="249"/>
      <c r="F102" s="249"/>
      <c r="G102" s="249"/>
      <c r="H102" s="249"/>
      <c r="I102" s="182" t="s">
        <v>2</v>
      </c>
      <c r="J102" s="247">
        <f>SUM(J103)</f>
        <v>4026000</v>
      </c>
      <c r="K102" s="247"/>
      <c r="L102" s="247"/>
      <c r="M102" s="247"/>
      <c r="N102" s="2" t="s">
        <v>3</v>
      </c>
      <c r="O102" s="8"/>
      <c r="P102" s="8"/>
    </row>
    <row r="103" spans="1:16" ht="15" customHeight="1" x14ac:dyDescent="0.2">
      <c r="A103" s="170"/>
      <c r="B103" s="170"/>
      <c r="C103" s="170"/>
      <c r="D103" s="231" t="s">
        <v>53</v>
      </c>
      <c r="E103" s="231"/>
      <c r="F103" s="231"/>
      <c r="G103" s="231"/>
      <c r="H103" s="231"/>
      <c r="I103" s="178" t="s">
        <v>4</v>
      </c>
      <c r="J103" s="304">
        <f>SUM(J104,J111,J118,J125,J132)</f>
        <v>4026000</v>
      </c>
      <c r="K103" s="304"/>
      <c r="L103" s="304"/>
      <c r="M103" s="304"/>
      <c r="N103" s="6" t="s">
        <v>5</v>
      </c>
      <c r="O103" s="8"/>
      <c r="P103" s="8"/>
    </row>
    <row r="104" spans="1:16" ht="15" customHeight="1" x14ac:dyDescent="0.2">
      <c r="A104" s="170"/>
      <c r="B104" s="170"/>
      <c r="C104" s="170"/>
      <c r="D104" s="170"/>
      <c r="E104" s="173">
        <v>1</v>
      </c>
      <c r="F104" s="231" t="s">
        <v>237</v>
      </c>
      <c r="G104" s="231"/>
      <c r="H104" s="231"/>
      <c r="I104" s="178" t="s">
        <v>6</v>
      </c>
      <c r="J104" s="304">
        <v>1786400</v>
      </c>
      <c r="K104" s="304"/>
      <c r="L104" s="304"/>
      <c r="M104" s="304"/>
      <c r="N104" s="6" t="s">
        <v>5</v>
      </c>
      <c r="O104" s="8"/>
      <c r="P104" s="8"/>
    </row>
    <row r="105" spans="1:16" ht="54.75" customHeight="1" x14ac:dyDescent="0.2">
      <c r="E105" s="170"/>
      <c r="F105" s="173"/>
      <c r="G105" s="234" t="s">
        <v>368</v>
      </c>
      <c r="H105" s="235"/>
      <c r="I105" s="170"/>
      <c r="J105" s="170"/>
      <c r="K105" s="170"/>
      <c r="L105" s="170"/>
      <c r="M105" s="170"/>
      <c r="N105" s="170"/>
      <c r="O105" s="8"/>
      <c r="P105" s="8"/>
    </row>
    <row r="106" spans="1:16" s="32" customFormat="1" ht="12" customHeight="1" x14ac:dyDescent="0.2">
      <c r="E106" s="170"/>
      <c r="F106" s="170"/>
      <c r="G106" s="229" t="s">
        <v>115</v>
      </c>
      <c r="H106" s="230"/>
      <c r="I106" s="170"/>
      <c r="J106" s="170"/>
      <c r="K106" s="170"/>
      <c r="L106" s="170"/>
      <c r="M106" s="170"/>
      <c r="N106" s="170"/>
      <c r="O106" s="8"/>
      <c r="P106" s="8"/>
    </row>
    <row r="107" spans="1:16" ht="10.5" customHeight="1" x14ac:dyDescent="0.2">
      <c r="E107" s="170"/>
      <c r="F107" s="173"/>
      <c r="G107" s="236" t="s">
        <v>386</v>
      </c>
      <c r="H107" s="237"/>
      <c r="I107" s="170"/>
      <c r="J107" s="170"/>
      <c r="K107" s="170"/>
      <c r="L107" s="170"/>
      <c r="M107" s="170"/>
      <c r="N107" s="170"/>
      <c r="O107" s="8"/>
      <c r="P107" s="8"/>
    </row>
    <row r="108" spans="1:16" s="52" customFormat="1" ht="10.5" customHeight="1" x14ac:dyDescent="0.2">
      <c r="E108" s="165"/>
      <c r="F108" s="165"/>
      <c r="G108" s="227" t="s">
        <v>642</v>
      </c>
      <c r="H108" s="228"/>
      <c r="I108" s="165"/>
      <c r="J108" s="165"/>
      <c r="K108" s="165"/>
      <c r="L108" s="165"/>
      <c r="M108" s="165"/>
      <c r="N108" s="165"/>
      <c r="O108" s="51"/>
      <c r="P108" s="51"/>
    </row>
    <row r="109" spans="1:16" ht="20.25" customHeight="1" x14ac:dyDescent="0.2">
      <c r="E109" s="170"/>
      <c r="F109" s="184"/>
      <c r="G109" s="232" t="s">
        <v>580</v>
      </c>
      <c r="H109" s="233"/>
      <c r="I109" s="170"/>
      <c r="J109" s="170"/>
      <c r="K109" s="170"/>
      <c r="L109" s="170"/>
      <c r="M109" s="170"/>
      <c r="N109" s="170"/>
      <c r="O109" s="8"/>
      <c r="P109" s="8"/>
    </row>
    <row r="110" spans="1:16" ht="6" customHeight="1" x14ac:dyDescent="0.2">
      <c r="A110" s="170"/>
      <c r="B110" s="170"/>
      <c r="C110" s="170"/>
      <c r="D110" s="170"/>
      <c r="E110" s="170"/>
      <c r="F110" s="173"/>
      <c r="G110" s="28"/>
      <c r="H110" s="173"/>
      <c r="I110" s="166"/>
      <c r="J110" s="166"/>
      <c r="K110" s="166"/>
      <c r="L110" s="166"/>
      <c r="M110" s="166"/>
      <c r="N110" s="10"/>
      <c r="O110" s="8"/>
      <c r="P110" s="8"/>
    </row>
    <row r="111" spans="1:16" ht="15" customHeight="1" x14ac:dyDescent="0.2">
      <c r="A111" s="170"/>
      <c r="B111" s="170"/>
      <c r="C111" s="170"/>
      <c r="D111" s="170"/>
      <c r="E111" s="173">
        <v>2</v>
      </c>
      <c r="F111" s="231" t="s">
        <v>238</v>
      </c>
      <c r="G111" s="231"/>
      <c r="H111" s="231"/>
      <c r="I111" s="178" t="s">
        <v>6</v>
      </c>
      <c r="J111" s="304">
        <v>787600</v>
      </c>
      <c r="K111" s="304"/>
      <c r="L111" s="304"/>
      <c r="M111" s="304"/>
      <c r="N111" s="6" t="s">
        <v>5</v>
      </c>
      <c r="O111" s="8"/>
      <c r="P111" s="8"/>
    </row>
    <row r="112" spans="1:16" ht="49.5" customHeight="1" x14ac:dyDescent="0.2">
      <c r="E112" s="170"/>
      <c r="F112" s="173"/>
      <c r="G112" s="234" t="s">
        <v>369</v>
      </c>
      <c r="H112" s="235"/>
      <c r="I112" s="170"/>
      <c r="J112" s="170"/>
      <c r="K112" s="170"/>
      <c r="L112" s="170"/>
      <c r="M112" s="170"/>
      <c r="N112" s="170"/>
      <c r="O112" s="8"/>
      <c r="P112" s="8"/>
    </row>
    <row r="113" spans="1:16" s="32" customFormat="1" ht="12" customHeight="1" x14ac:dyDescent="0.2">
      <c r="E113" s="170"/>
      <c r="F113" s="170"/>
      <c r="G113" s="229" t="s">
        <v>115</v>
      </c>
      <c r="H113" s="230"/>
      <c r="I113" s="170"/>
      <c r="J113" s="170"/>
      <c r="K113" s="170"/>
      <c r="L113" s="170"/>
      <c r="M113" s="170"/>
      <c r="N113" s="170"/>
      <c r="O113" s="8"/>
      <c r="P113" s="8"/>
    </row>
    <row r="114" spans="1:16" ht="10.5" customHeight="1" x14ac:dyDescent="0.2">
      <c r="E114" s="170"/>
      <c r="F114" s="173"/>
      <c r="G114" s="236" t="s">
        <v>386</v>
      </c>
      <c r="H114" s="237"/>
      <c r="I114" s="170"/>
      <c r="J114" s="170"/>
      <c r="K114" s="170"/>
      <c r="L114" s="170"/>
      <c r="M114" s="170"/>
      <c r="N114" s="170"/>
      <c r="O114" s="8"/>
      <c r="P114" s="8"/>
    </row>
    <row r="115" spans="1:16" s="52" customFormat="1" ht="10.5" customHeight="1" x14ac:dyDescent="0.2">
      <c r="E115" s="165"/>
      <c r="F115" s="165"/>
      <c r="G115" s="227" t="s">
        <v>642</v>
      </c>
      <c r="H115" s="228"/>
      <c r="I115" s="165"/>
      <c r="J115" s="165"/>
      <c r="K115" s="165"/>
      <c r="L115" s="165"/>
      <c r="M115" s="165"/>
      <c r="N115" s="165"/>
      <c r="O115" s="51"/>
      <c r="P115" s="51"/>
    </row>
    <row r="116" spans="1:16" ht="20.25" customHeight="1" x14ac:dyDescent="0.2">
      <c r="E116" s="170"/>
      <c r="F116" s="184"/>
      <c r="G116" s="232" t="s">
        <v>581</v>
      </c>
      <c r="H116" s="233"/>
      <c r="I116" s="170"/>
      <c r="J116" s="170"/>
      <c r="K116" s="170"/>
      <c r="L116" s="170"/>
      <c r="M116" s="170"/>
      <c r="N116" s="170"/>
      <c r="O116" s="8"/>
      <c r="P116" s="8"/>
    </row>
    <row r="117" spans="1:16" ht="6" customHeight="1" x14ac:dyDescent="0.2">
      <c r="E117" s="170"/>
      <c r="F117" s="184"/>
      <c r="G117" s="231"/>
      <c r="H117" s="231"/>
      <c r="I117" s="173"/>
      <c r="J117" s="170"/>
      <c r="K117" s="170"/>
      <c r="L117" s="170"/>
      <c r="M117" s="170"/>
      <c r="N117" s="170"/>
      <c r="O117" s="8"/>
      <c r="P117" s="8"/>
    </row>
    <row r="118" spans="1:16" ht="15" customHeight="1" x14ac:dyDescent="0.2">
      <c r="A118" s="170"/>
      <c r="B118" s="170"/>
      <c r="C118" s="170"/>
      <c r="D118" s="170"/>
      <c r="E118" s="173">
        <v>3</v>
      </c>
      <c r="F118" s="231" t="s">
        <v>239</v>
      </c>
      <c r="G118" s="231"/>
      <c r="H118" s="231"/>
      <c r="I118" s="178" t="s">
        <v>6</v>
      </c>
      <c r="J118" s="304">
        <v>567600</v>
      </c>
      <c r="K118" s="304"/>
      <c r="L118" s="304"/>
      <c r="M118" s="304"/>
      <c r="N118" s="6" t="s">
        <v>5</v>
      </c>
      <c r="O118" s="8"/>
      <c r="P118" s="8"/>
    </row>
    <row r="119" spans="1:16" ht="51" customHeight="1" x14ac:dyDescent="0.2">
      <c r="E119" s="170"/>
      <c r="F119" s="173"/>
      <c r="G119" s="234" t="s">
        <v>370</v>
      </c>
      <c r="H119" s="235"/>
      <c r="I119" s="170"/>
      <c r="J119" s="170"/>
      <c r="K119" s="170"/>
      <c r="L119" s="170"/>
      <c r="M119" s="170"/>
      <c r="N119" s="170"/>
      <c r="O119" s="8"/>
      <c r="P119" s="8"/>
    </row>
    <row r="120" spans="1:16" s="32" customFormat="1" ht="12" customHeight="1" x14ac:dyDescent="0.2">
      <c r="E120" s="170"/>
      <c r="F120" s="170"/>
      <c r="G120" s="229" t="s">
        <v>115</v>
      </c>
      <c r="H120" s="230"/>
      <c r="I120" s="170"/>
      <c r="J120" s="170"/>
      <c r="K120" s="170"/>
      <c r="L120" s="170"/>
      <c r="M120" s="170"/>
      <c r="N120" s="170"/>
      <c r="O120" s="8"/>
      <c r="P120" s="8"/>
    </row>
    <row r="121" spans="1:16" ht="10.5" customHeight="1" x14ac:dyDescent="0.2">
      <c r="E121" s="170"/>
      <c r="F121" s="173"/>
      <c r="G121" s="236" t="s">
        <v>386</v>
      </c>
      <c r="H121" s="237"/>
      <c r="I121" s="170"/>
      <c r="J121" s="170"/>
      <c r="K121" s="170"/>
      <c r="L121" s="170"/>
      <c r="M121" s="170"/>
      <c r="N121" s="170"/>
      <c r="O121" s="8"/>
      <c r="P121" s="8"/>
    </row>
    <row r="122" spans="1:16" s="52" customFormat="1" ht="10.5" customHeight="1" x14ac:dyDescent="0.2">
      <c r="E122" s="165"/>
      <c r="F122" s="165"/>
      <c r="G122" s="227" t="s">
        <v>642</v>
      </c>
      <c r="H122" s="228"/>
      <c r="I122" s="165"/>
      <c r="J122" s="165"/>
      <c r="K122" s="165"/>
      <c r="L122" s="165"/>
      <c r="M122" s="165"/>
      <c r="N122" s="165"/>
      <c r="O122" s="51"/>
      <c r="P122" s="51"/>
    </row>
    <row r="123" spans="1:16" ht="20.25" customHeight="1" x14ac:dyDescent="0.2">
      <c r="E123" s="170"/>
      <c r="F123" s="184"/>
      <c r="G123" s="232" t="s">
        <v>582</v>
      </c>
      <c r="H123" s="233"/>
      <c r="I123" s="170"/>
      <c r="J123" s="170"/>
      <c r="K123" s="170"/>
      <c r="L123" s="170"/>
      <c r="M123" s="170"/>
      <c r="N123" s="170"/>
      <c r="O123" s="8"/>
      <c r="P123" s="8"/>
    </row>
    <row r="124" spans="1:16" ht="6" customHeight="1" x14ac:dyDescent="0.2">
      <c r="E124" s="170"/>
      <c r="F124" s="184"/>
      <c r="G124" s="159"/>
      <c r="H124" s="160"/>
      <c r="I124" s="170"/>
      <c r="J124" s="170"/>
      <c r="K124" s="170"/>
      <c r="L124" s="170"/>
      <c r="M124" s="170"/>
      <c r="N124" s="170"/>
      <c r="O124" s="8"/>
      <c r="P124" s="8"/>
    </row>
    <row r="125" spans="1:16" ht="15" customHeight="1" x14ac:dyDescent="0.2">
      <c r="A125" s="170"/>
      <c r="B125" s="170"/>
      <c r="C125" s="170"/>
      <c r="D125" s="170"/>
      <c r="E125" s="173">
        <v>4</v>
      </c>
      <c r="F125" s="231" t="s">
        <v>240</v>
      </c>
      <c r="G125" s="231"/>
      <c r="H125" s="231"/>
      <c r="I125" s="178" t="s">
        <v>6</v>
      </c>
      <c r="J125" s="304">
        <v>528000</v>
      </c>
      <c r="K125" s="304"/>
      <c r="L125" s="304"/>
      <c r="M125" s="304"/>
      <c r="N125" s="6" t="s">
        <v>5</v>
      </c>
      <c r="O125" s="8"/>
      <c r="P125" s="8"/>
    </row>
    <row r="126" spans="1:16" ht="50.25" customHeight="1" x14ac:dyDescent="0.2">
      <c r="E126" s="170"/>
      <c r="F126" s="173"/>
      <c r="G126" s="234" t="s">
        <v>371</v>
      </c>
      <c r="H126" s="235"/>
      <c r="I126" s="170"/>
      <c r="J126" s="170"/>
      <c r="K126" s="170"/>
      <c r="L126" s="170"/>
      <c r="M126" s="170"/>
      <c r="N126" s="170"/>
      <c r="O126" s="8"/>
      <c r="P126" s="8"/>
    </row>
    <row r="127" spans="1:16" s="32" customFormat="1" ht="11.25" customHeight="1" x14ac:dyDescent="0.2">
      <c r="E127" s="170"/>
      <c r="F127" s="170"/>
      <c r="G127" s="229" t="s">
        <v>115</v>
      </c>
      <c r="H127" s="230"/>
      <c r="I127" s="170"/>
      <c r="J127" s="170"/>
      <c r="K127" s="170"/>
      <c r="L127" s="170"/>
      <c r="M127" s="170"/>
      <c r="N127" s="170"/>
      <c r="O127" s="8"/>
      <c r="P127" s="8"/>
    </row>
    <row r="128" spans="1:16" ht="10.5" customHeight="1" x14ac:dyDescent="0.2">
      <c r="E128" s="170"/>
      <c r="F128" s="173"/>
      <c r="G128" s="236" t="s">
        <v>386</v>
      </c>
      <c r="H128" s="237"/>
      <c r="I128" s="170"/>
      <c r="J128" s="170"/>
      <c r="K128" s="170"/>
      <c r="L128" s="170"/>
      <c r="M128" s="170"/>
      <c r="N128" s="170"/>
      <c r="O128" s="8"/>
      <c r="P128" s="8"/>
    </row>
    <row r="129" spans="1:16" s="52" customFormat="1" ht="10.5" customHeight="1" x14ac:dyDescent="0.2">
      <c r="E129" s="165"/>
      <c r="F129" s="165"/>
      <c r="G129" s="227" t="s">
        <v>642</v>
      </c>
      <c r="H129" s="228"/>
      <c r="I129" s="165"/>
      <c r="J129" s="165"/>
      <c r="K129" s="165"/>
      <c r="L129" s="165"/>
      <c r="M129" s="165"/>
      <c r="N129" s="165"/>
      <c r="O129" s="51"/>
      <c r="P129" s="51"/>
    </row>
    <row r="130" spans="1:16" ht="20.25" customHeight="1" x14ac:dyDescent="0.2">
      <c r="E130" s="170"/>
      <c r="F130" s="184"/>
      <c r="G130" s="232" t="s">
        <v>583</v>
      </c>
      <c r="H130" s="233"/>
      <c r="I130" s="170"/>
      <c r="J130" s="170"/>
      <c r="K130" s="170"/>
      <c r="L130" s="170"/>
      <c r="M130" s="170"/>
      <c r="N130" s="170"/>
      <c r="O130" s="8"/>
      <c r="P130" s="8"/>
    </row>
    <row r="131" spans="1:16" ht="6" customHeight="1" x14ac:dyDescent="0.2">
      <c r="E131" s="170"/>
      <c r="F131" s="184"/>
      <c r="G131" s="159"/>
      <c r="H131" s="160"/>
      <c r="I131" s="170"/>
      <c r="J131" s="170"/>
      <c r="K131" s="170"/>
      <c r="L131" s="170"/>
      <c r="M131" s="170"/>
      <c r="N131" s="170"/>
      <c r="O131" s="8"/>
      <c r="P131" s="8"/>
    </row>
    <row r="132" spans="1:16" ht="15" customHeight="1" x14ac:dyDescent="0.2">
      <c r="A132" s="170"/>
      <c r="B132" s="170"/>
      <c r="C132" s="170"/>
      <c r="D132" s="170"/>
      <c r="E132" s="173">
        <v>5</v>
      </c>
      <c r="F132" s="231" t="s">
        <v>241</v>
      </c>
      <c r="G132" s="231"/>
      <c r="H132" s="231"/>
      <c r="I132" s="178" t="s">
        <v>6</v>
      </c>
      <c r="J132" s="304">
        <v>356400</v>
      </c>
      <c r="K132" s="304"/>
      <c r="L132" s="304"/>
      <c r="M132" s="304"/>
      <c r="N132" s="6" t="s">
        <v>5</v>
      </c>
      <c r="O132" s="8"/>
      <c r="P132" s="8"/>
    </row>
    <row r="133" spans="1:16" ht="37.5" customHeight="1" x14ac:dyDescent="0.2">
      <c r="E133" s="170"/>
      <c r="F133" s="173"/>
      <c r="G133" s="234" t="s">
        <v>372</v>
      </c>
      <c r="H133" s="235"/>
      <c r="I133" s="170"/>
      <c r="J133" s="170"/>
      <c r="K133" s="170"/>
      <c r="L133" s="170"/>
      <c r="M133" s="170"/>
      <c r="N133" s="170"/>
      <c r="O133" s="8"/>
      <c r="P133" s="8"/>
    </row>
    <row r="134" spans="1:16" s="32" customFormat="1" ht="9.75" customHeight="1" x14ac:dyDescent="0.2">
      <c r="E134" s="170"/>
      <c r="F134" s="170"/>
      <c r="G134" s="229" t="s">
        <v>115</v>
      </c>
      <c r="H134" s="230"/>
      <c r="I134" s="170"/>
      <c r="J134" s="170"/>
      <c r="K134" s="170"/>
      <c r="L134" s="170"/>
      <c r="M134" s="170"/>
      <c r="N134" s="170"/>
      <c r="O134" s="8"/>
      <c r="P134" s="8"/>
    </row>
    <row r="135" spans="1:16" ht="10.5" customHeight="1" x14ac:dyDescent="0.2">
      <c r="E135" s="170"/>
      <c r="F135" s="173"/>
      <c r="G135" s="236" t="s">
        <v>386</v>
      </c>
      <c r="H135" s="237"/>
      <c r="I135" s="170"/>
      <c r="J135" s="170"/>
      <c r="K135" s="170"/>
      <c r="L135" s="170"/>
      <c r="M135" s="170"/>
      <c r="N135" s="170"/>
      <c r="O135" s="8"/>
      <c r="P135" s="8"/>
    </row>
    <row r="136" spans="1:16" s="52" customFormat="1" ht="10.5" customHeight="1" x14ac:dyDescent="0.2">
      <c r="E136" s="165"/>
      <c r="F136" s="165"/>
      <c r="G136" s="227" t="s">
        <v>642</v>
      </c>
      <c r="H136" s="228"/>
      <c r="I136" s="165"/>
      <c r="J136" s="165"/>
      <c r="K136" s="165"/>
      <c r="L136" s="165"/>
      <c r="M136" s="165"/>
      <c r="N136" s="165"/>
      <c r="O136" s="51"/>
      <c r="P136" s="51"/>
    </row>
    <row r="137" spans="1:16" ht="20.25" customHeight="1" x14ac:dyDescent="0.2">
      <c r="E137" s="170"/>
      <c r="F137" s="184"/>
      <c r="G137" s="232" t="s">
        <v>584</v>
      </c>
      <c r="H137" s="233"/>
      <c r="I137" s="170"/>
      <c r="J137" s="170"/>
      <c r="K137" s="170"/>
      <c r="L137" s="170"/>
      <c r="M137" s="170"/>
      <c r="N137" s="170"/>
      <c r="O137" s="8"/>
      <c r="P137" s="8"/>
    </row>
    <row r="138" spans="1:16" ht="12" customHeight="1" x14ac:dyDescent="0.2">
      <c r="E138" s="170"/>
      <c r="F138" s="184"/>
      <c r="G138" s="159"/>
      <c r="H138" s="160"/>
      <c r="I138" s="170"/>
      <c r="J138" s="170"/>
      <c r="K138" s="170"/>
      <c r="L138" s="170"/>
      <c r="M138" s="170"/>
      <c r="N138" s="170"/>
      <c r="O138" s="8"/>
      <c r="P138" s="8"/>
    </row>
    <row r="139" spans="1:16" ht="15" customHeight="1" x14ac:dyDescent="0.25">
      <c r="C139" s="253" t="s">
        <v>8</v>
      </c>
      <c r="D139" s="253"/>
      <c r="E139" s="253"/>
      <c r="F139" s="253"/>
      <c r="G139" s="253"/>
      <c r="H139" s="253"/>
      <c r="I139" s="253"/>
      <c r="J139" s="253"/>
      <c r="K139" s="253"/>
      <c r="L139" s="253"/>
      <c r="M139" s="253"/>
      <c r="N139" s="253"/>
    </row>
  </sheetData>
  <mergeCells count="164">
    <mergeCell ref="G122:H122"/>
    <mergeCell ref="G123:H123"/>
    <mergeCell ref="F125:H125"/>
    <mergeCell ref="G130:H130"/>
    <mergeCell ref="F132:H132"/>
    <mergeCell ref="G51:H51"/>
    <mergeCell ref="G53:H53"/>
    <mergeCell ref="G55:H55"/>
    <mergeCell ref="G48:H48"/>
    <mergeCell ref="G76:H76"/>
    <mergeCell ref="G86:H86"/>
    <mergeCell ref="G56:H56"/>
    <mergeCell ref="F57:H57"/>
    <mergeCell ref="G54:H54"/>
    <mergeCell ref="F77:H77"/>
    <mergeCell ref="F87:H87"/>
    <mergeCell ref="G96:H96"/>
    <mergeCell ref="G97:H97"/>
    <mergeCell ref="G98:H98"/>
    <mergeCell ref="G99:H99"/>
    <mergeCell ref="G92:H92"/>
    <mergeCell ref="D94:H94"/>
    <mergeCell ref="G89:H89"/>
    <mergeCell ref="G90:H90"/>
    <mergeCell ref="G13:H13"/>
    <mergeCell ref="G19:H19"/>
    <mergeCell ref="G25:H25"/>
    <mergeCell ref="D23:H23"/>
    <mergeCell ref="J23:M23"/>
    <mergeCell ref="F24:H24"/>
    <mergeCell ref="J24:M24"/>
    <mergeCell ref="G14:H14"/>
    <mergeCell ref="G15:H15"/>
    <mergeCell ref="D17:H17"/>
    <mergeCell ref="J17:M17"/>
    <mergeCell ref="F18:H18"/>
    <mergeCell ref="J18:M18"/>
    <mergeCell ref="G20:H20"/>
    <mergeCell ref="G21:H21"/>
    <mergeCell ref="C139:N139"/>
    <mergeCell ref="F104:H104"/>
    <mergeCell ref="J104:M104"/>
    <mergeCell ref="G105:H105"/>
    <mergeCell ref="G106:H106"/>
    <mergeCell ref="G112:H112"/>
    <mergeCell ref="G113:H113"/>
    <mergeCell ref="G114:H114"/>
    <mergeCell ref="G115:H115"/>
    <mergeCell ref="G116:H116"/>
    <mergeCell ref="F118:H118"/>
    <mergeCell ref="J118:M118"/>
    <mergeCell ref="G119:H119"/>
    <mergeCell ref="G120:H120"/>
    <mergeCell ref="G108:H108"/>
    <mergeCell ref="J125:M125"/>
    <mergeCell ref="G136:H136"/>
    <mergeCell ref="G137:H137"/>
    <mergeCell ref="F111:H111"/>
    <mergeCell ref="J111:M111"/>
    <mergeCell ref="G121:H121"/>
    <mergeCell ref="J132:M132"/>
    <mergeCell ref="G133:H133"/>
    <mergeCell ref="G134:H134"/>
    <mergeCell ref="G78:H78"/>
    <mergeCell ref="G83:H83"/>
    <mergeCell ref="G52:H52"/>
    <mergeCell ref="G59:H59"/>
    <mergeCell ref="G73:H73"/>
    <mergeCell ref="G58:H58"/>
    <mergeCell ref="G60:H60"/>
    <mergeCell ref="G61:H61"/>
    <mergeCell ref="G62:H62"/>
    <mergeCell ref="J44:M44"/>
    <mergeCell ref="J45:M45"/>
    <mergeCell ref="G49:H49"/>
    <mergeCell ref="G47:H47"/>
    <mergeCell ref="J57:M57"/>
    <mergeCell ref="F50:H50"/>
    <mergeCell ref="J50:M50"/>
    <mergeCell ref="G84:H84"/>
    <mergeCell ref="J65:M65"/>
    <mergeCell ref="F66:H66"/>
    <mergeCell ref="J66:M66"/>
    <mergeCell ref="G67:H67"/>
    <mergeCell ref="D64:H64"/>
    <mergeCell ref="G74:H74"/>
    <mergeCell ref="G75:H75"/>
    <mergeCell ref="J68:M68"/>
    <mergeCell ref="J69:M69"/>
    <mergeCell ref="J70:M70"/>
    <mergeCell ref="J71:M71"/>
    <mergeCell ref="J72:M72"/>
    <mergeCell ref="J64:M64"/>
    <mergeCell ref="D65:H65"/>
    <mergeCell ref="G46:H46"/>
    <mergeCell ref="J77:M77"/>
    <mergeCell ref="D39:H39"/>
    <mergeCell ref="J32:M32"/>
    <mergeCell ref="G33:H33"/>
    <mergeCell ref="G34:H34"/>
    <mergeCell ref="G35:H35"/>
    <mergeCell ref="G36:H36"/>
    <mergeCell ref="G37:H37"/>
    <mergeCell ref="D31:H31"/>
    <mergeCell ref="J43:M43"/>
    <mergeCell ref="G1:H1"/>
    <mergeCell ref="J1:M1"/>
    <mergeCell ref="B2:H2"/>
    <mergeCell ref="J2:M2"/>
    <mergeCell ref="C3:H3"/>
    <mergeCell ref="J3:M3"/>
    <mergeCell ref="G8:H8"/>
    <mergeCell ref="G9:H9"/>
    <mergeCell ref="G10:H10"/>
    <mergeCell ref="J6:M6"/>
    <mergeCell ref="G7:H7"/>
    <mergeCell ref="G91:H91"/>
    <mergeCell ref="D11:H11"/>
    <mergeCell ref="J11:M11"/>
    <mergeCell ref="F12:H12"/>
    <mergeCell ref="J12:M12"/>
    <mergeCell ref="D4:H4"/>
    <mergeCell ref="J4:M4"/>
    <mergeCell ref="D5:H5"/>
    <mergeCell ref="J5:M5"/>
    <mergeCell ref="F6:H6"/>
    <mergeCell ref="J39:M39"/>
    <mergeCell ref="F40:H40"/>
    <mergeCell ref="J40:M40"/>
    <mergeCell ref="G41:H41"/>
    <mergeCell ref="J42:M42"/>
    <mergeCell ref="D30:H30"/>
    <mergeCell ref="J30:M30"/>
    <mergeCell ref="G26:H26"/>
    <mergeCell ref="G27:H27"/>
    <mergeCell ref="G28:H28"/>
    <mergeCell ref="C29:H29"/>
    <mergeCell ref="J29:M29"/>
    <mergeCell ref="J31:M31"/>
    <mergeCell ref="F32:H32"/>
    <mergeCell ref="J94:M94"/>
    <mergeCell ref="F95:H95"/>
    <mergeCell ref="J95:M95"/>
    <mergeCell ref="G135:H135"/>
    <mergeCell ref="G129:H129"/>
    <mergeCell ref="J79:M79"/>
    <mergeCell ref="J80:M80"/>
    <mergeCell ref="J81:M81"/>
    <mergeCell ref="J82:M82"/>
    <mergeCell ref="G107:H107"/>
    <mergeCell ref="G126:H126"/>
    <mergeCell ref="G127:H127"/>
    <mergeCell ref="G128:H128"/>
    <mergeCell ref="J103:M103"/>
    <mergeCell ref="G109:H109"/>
    <mergeCell ref="C101:H101"/>
    <mergeCell ref="J101:M101"/>
    <mergeCell ref="D102:H102"/>
    <mergeCell ref="J102:M102"/>
    <mergeCell ref="G85:H85"/>
    <mergeCell ref="G117:H117"/>
    <mergeCell ref="D103:H103"/>
    <mergeCell ref="J87:M87"/>
    <mergeCell ref="G88:H88"/>
  </mergeCells>
  <pageMargins left="0.31496062992125984" right="0.19685039370078741" top="0.78740157480314965" bottom="0.59055118110236227" header="0.78740157480314965" footer="0.19685039370078741"/>
  <pageSetup paperSize="9" orientation="portrait" r:id="rId1"/>
  <headerFooter alignWithMargins="0">
    <oddFooter>&amp;R&amp;"TH SarabunPSK,ธรรมดา"&amp;14หน้า &amp;P / 35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P74"/>
  <sheetViews>
    <sheetView view="pageBreakPreview" zoomScale="150" zoomScaleNormal="150" zoomScaleSheetLayoutView="150" workbookViewId="0">
      <pane ySplit="2" topLeftCell="A3" activePane="bottomLeft" state="frozenSplit"/>
      <selection activeCell="F294" sqref="F294:H294"/>
      <selection pane="bottomLeft" activeCell="G53" sqref="G53:H57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6384" width="9.140625" style="3"/>
  </cols>
  <sheetData>
    <row r="2" spans="1:16" ht="18" customHeight="1" x14ac:dyDescent="0.2">
      <c r="A2" s="7"/>
      <c r="B2" s="85"/>
      <c r="C2" s="85"/>
      <c r="D2" s="85"/>
      <c r="E2" s="85"/>
      <c r="F2" s="85"/>
      <c r="G2" s="289" t="s">
        <v>156</v>
      </c>
      <c r="H2" s="289"/>
      <c r="I2" s="19" t="s">
        <v>2</v>
      </c>
      <c r="J2" s="290">
        <f>SUM(J3)</f>
        <v>872800</v>
      </c>
      <c r="K2" s="290"/>
      <c r="L2" s="290"/>
      <c r="M2" s="290"/>
      <c r="N2" s="20" t="s">
        <v>3</v>
      </c>
      <c r="O2" s="8"/>
      <c r="P2" s="8"/>
    </row>
    <row r="3" spans="1:16" ht="15.75" x14ac:dyDescent="0.2">
      <c r="A3" s="90"/>
      <c r="B3" s="258" t="s">
        <v>157</v>
      </c>
      <c r="C3" s="258"/>
      <c r="D3" s="258"/>
      <c r="E3" s="258"/>
      <c r="F3" s="258"/>
      <c r="G3" s="258"/>
      <c r="H3" s="258"/>
      <c r="I3" s="12" t="s">
        <v>2</v>
      </c>
      <c r="J3" s="288">
        <f>SUM(J4)</f>
        <v>872800</v>
      </c>
      <c r="K3" s="288"/>
      <c r="L3" s="288"/>
      <c r="M3" s="288"/>
      <c r="N3" s="13" t="s">
        <v>3</v>
      </c>
      <c r="O3" s="8"/>
      <c r="P3" s="8"/>
    </row>
    <row r="4" spans="1:16" ht="15.75" x14ac:dyDescent="0.2">
      <c r="A4" s="87"/>
      <c r="B4" s="87"/>
      <c r="C4" s="249" t="s">
        <v>29</v>
      </c>
      <c r="D4" s="249"/>
      <c r="E4" s="249"/>
      <c r="F4" s="249"/>
      <c r="G4" s="249"/>
      <c r="H4" s="249"/>
      <c r="I4" s="1" t="s">
        <v>2</v>
      </c>
      <c r="J4" s="247">
        <f>SUM(J5,J65)</f>
        <v>872800</v>
      </c>
      <c r="K4" s="247"/>
      <c r="L4" s="247"/>
      <c r="M4" s="247"/>
      <c r="N4" s="2" t="s">
        <v>3</v>
      </c>
      <c r="O4" s="8"/>
      <c r="P4" s="8"/>
    </row>
    <row r="5" spans="1:16" ht="15.75" x14ac:dyDescent="0.2">
      <c r="A5" s="87"/>
      <c r="B5" s="87"/>
      <c r="C5" s="90"/>
      <c r="D5" s="249" t="s">
        <v>119</v>
      </c>
      <c r="E5" s="249"/>
      <c r="F5" s="249"/>
      <c r="G5" s="249"/>
      <c r="H5" s="249"/>
      <c r="I5" s="1" t="s">
        <v>2</v>
      </c>
      <c r="J5" s="247">
        <f>SUM(J6,J50)</f>
        <v>622800</v>
      </c>
      <c r="K5" s="247"/>
      <c r="L5" s="247"/>
      <c r="M5" s="247"/>
      <c r="N5" s="2" t="s">
        <v>3</v>
      </c>
      <c r="O5" s="8"/>
      <c r="P5" s="8"/>
    </row>
    <row r="6" spans="1:16" ht="15.75" x14ac:dyDescent="0.2">
      <c r="A6" s="87"/>
      <c r="B6" s="87"/>
      <c r="C6" s="87"/>
      <c r="D6" s="231" t="s">
        <v>32</v>
      </c>
      <c r="E6" s="231"/>
      <c r="F6" s="231"/>
      <c r="G6" s="231"/>
      <c r="H6" s="231"/>
      <c r="I6" s="93" t="s">
        <v>4</v>
      </c>
      <c r="J6" s="239">
        <f>SUM(J7,J13,J19,J27)</f>
        <v>262800</v>
      </c>
      <c r="K6" s="239"/>
      <c r="L6" s="239"/>
      <c r="M6" s="239"/>
      <c r="N6" s="10" t="s">
        <v>5</v>
      </c>
      <c r="O6" s="8"/>
      <c r="P6" s="8"/>
    </row>
    <row r="7" spans="1:16" s="14" customFormat="1" ht="14.25" customHeight="1" x14ac:dyDescent="0.25">
      <c r="A7" s="99"/>
      <c r="B7" s="99"/>
      <c r="C7" s="99"/>
      <c r="D7" s="99"/>
      <c r="E7" s="99">
        <v>1</v>
      </c>
      <c r="F7" s="238" t="s">
        <v>463</v>
      </c>
      <c r="G7" s="238"/>
      <c r="H7" s="238"/>
      <c r="I7" s="96" t="s">
        <v>6</v>
      </c>
      <c r="J7" s="240">
        <v>108000</v>
      </c>
      <c r="K7" s="241"/>
      <c r="L7" s="241"/>
      <c r="M7" s="241"/>
      <c r="N7" s="24" t="s">
        <v>5</v>
      </c>
      <c r="O7" s="25"/>
      <c r="P7" s="25"/>
    </row>
    <row r="8" spans="1:16" ht="26.25" customHeight="1" x14ac:dyDescent="0.2">
      <c r="E8" s="87"/>
      <c r="F8" s="86"/>
      <c r="G8" s="234" t="s">
        <v>464</v>
      </c>
      <c r="H8" s="235"/>
      <c r="I8" s="87"/>
      <c r="J8" s="87"/>
      <c r="K8" s="87"/>
      <c r="L8" s="87"/>
      <c r="M8" s="87"/>
      <c r="N8" s="87"/>
      <c r="O8" s="8"/>
      <c r="P8" s="8"/>
    </row>
    <row r="9" spans="1:16" s="32" customFormat="1" ht="9.9499999999999993" customHeight="1" x14ac:dyDescent="0.2">
      <c r="E9" s="87"/>
      <c r="F9" s="87"/>
      <c r="G9" s="229" t="s">
        <v>115</v>
      </c>
      <c r="H9" s="230"/>
      <c r="I9" s="87"/>
      <c r="J9" s="87"/>
      <c r="K9" s="87"/>
      <c r="L9" s="87"/>
      <c r="M9" s="87"/>
      <c r="N9" s="87"/>
      <c r="O9" s="8"/>
      <c r="P9" s="8"/>
    </row>
    <row r="10" spans="1:16" ht="21" customHeight="1" x14ac:dyDescent="0.2">
      <c r="E10" s="87"/>
      <c r="F10" s="86"/>
      <c r="G10" s="229" t="s">
        <v>139</v>
      </c>
      <c r="H10" s="230"/>
      <c r="I10" s="87"/>
      <c r="J10" s="87"/>
      <c r="K10" s="87"/>
      <c r="L10" s="87"/>
      <c r="M10" s="87"/>
      <c r="N10" s="87"/>
      <c r="O10" s="8"/>
      <c r="P10" s="8"/>
    </row>
    <row r="11" spans="1:16" ht="12" customHeight="1" x14ac:dyDescent="0.2">
      <c r="E11" s="87"/>
      <c r="F11" s="86"/>
      <c r="G11" s="236" t="s">
        <v>446</v>
      </c>
      <c r="H11" s="237"/>
      <c r="I11" s="87"/>
      <c r="J11" s="87"/>
      <c r="K11" s="87"/>
      <c r="L11" s="87"/>
      <c r="M11" s="87"/>
      <c r="N11" s="87"/>
      <c r="O11" s="8"/>
      <c r="P11" s="8"/>
    </row>
    <row r="12" spans="1:16" ht="12" customHeight="1" x14ac:dyDescent="0.2">
      <c r="E12" s="87"/>
      <c r="F12" s="86"/>
      <c r="G12" s="100"/>
      <c r="H12" s="101"/>
      <c r="I12" s="87"/>
      <c r="J12" s="87"/>
      <c r="K12" s="87"/>
      <c r="L12" s="87"/>
      <c r="M12" s="87"/>
      <c r="N12" s="87"/>
      <c r="O12" s="8"/>
      <c r="P12" s="8"/>
    </row>
    <row r="13" spans="1:16" ht="15" customHeight="1" x14ac:dyDescent="0.25">
      <c r="A13" s="97"/>
      <c r="B13" s="97"/>
      <c r="C13" s="97"/>
      <c r="D13" s="97"/>
      <c r="E13" s="86">
        <v>2</v>
      </c>
      <c r="F13" s="235" t="s">
        <v>316</v>
      </c>
      <c r="G13" s="235"/>
      <c r="H13" s="235"/>
      <c r="I13" s="89" t="s">
        <v>6</v>
      </c>
      <c r="J13" s="248">
        <v>18300</v>
      </c>
      <c r="K13" s="250"/>
      <c r="L13" s="250"/>
      <c r="M13" s="250"/>
      <c r="N13" s="6" t="s">
        <v>5</v>
      </c>
      <c r="O13" s="18"/>
      <c r="P13" s="18"/>
    </row>
    <row r="14" spans="1:16" s="32" customFormat="1" ht="80.25" customHeight="1" x14ac:dyDescent="0.2">
      <c r="E14" s="87"/>
      <c r="F14" s="87"/>
      <c r="G14" s="245" t="s">
        <v>448</v>
      </c>
      <c r="H14" s="246"/>
      <c r="I14" s="87"/>
      <c r="J14" s="87"/>
      <c r="K14" s="87"/>
      <c r="L14" s="87"/>
      <c r="M14" s="87"/>
      <c r="N14" s="87"/>
      <c r="O14" s="8"/>
      <c r="P14" s="8"/>
    </row>
    <row r="15" spans="1:16" s="32" customFormat="1" ht="9.9499999999999993" customHeight="1" x14ac:dyDescent="0.2">
      <c r="E15" s="87"/>
      <c r="F15" s="87"/>
      <c r="G15" s="229" t="s">
        <v>115</v>
      </c>
      <c r="H15" s="230"/>
      <c r="I15" s="87"/>
      <c r="J15" s="87"/>
      <c r="K15" s="87"/>
      <c r="L15" s="87"/>
      <c r="M15" s="87"/>
      <c r="N15" s="87"/>
      <c r="O15" s="8"/>
      <c r="P15" s="8"/>
    </row>
    <row r="16" spans="1:16" ht="12" customHeight="1" x14ac:dyDescent="0.2">
      <c r="E16" s="87"/>
      <c r="F16" s="86"/>
      <c r="G16" s="225" t="s">
        <v>291</v>
      </c>
      <c r="H16" s="225"/>
      <c r="I16" s="87"/>
      <c r="J16" s="87"/>
      <c r="K16" s="87"/>
      <c r="L16" s="87"/>
      <c r="M16" s="87"/>
      <c r="N16" s="87"/>
      <c r="O16" s="8"/>
      <c r="P16" s="8"/>
    </row>
    <row r="17" spans="1:16" ht="12" customHeight="1" x14ac:dyDescent="0.2">
      <c r="E17" s="87"/>
      <c r="F17" s="86"/>
      <c r="G17" s="236" t="s">
        <v>446</v>
      </c>
      <c r="H17" s="237"/>
      <c r="I17" s="87"/>
      <c r="J17" s="87"/>
      <c r="K17" s="87"/>
      <c r="L17" s="87"/>
      <c r="M17" s="87"/>
      <c r="N17" s="87"/>
      <c r="O17" s="8"/>
      <c r="P17" s="8"/>
    </row>
    <row r="18" spans="1:16" ht="12" customHeight="1" x14ac:dyDescent="0.2">
      <c r="E18" s="87"/>
      <c r="F18" s="86"/>
      <c r="G18" s="100"/>
      <c r="H18" s="101"/>
      <c r="I18" s="87"/>
      <c r="J18" s="87"/>
      <c r="K18" s="87"/>
      <c r="L18" s="87"/>
      <c r="M18" s="87"/>
      <c r="N18" s="87"/>
      <c r="O18" s="8"/>
      <c r="P18" s="8"/>
    </row>
    <row r="19" spans="1:16" ht="15" customHeight="1" x14ac:dyDescent="0.25">
      <c r="A19" s="97"/>
      <c r="B19" s="97"/>
      <c r="C19" s="97"/>
      <c r="D19" s="97"/>
      <c r="E19" s="86">
        <v>3</v>
      </c>
      <c r="F19" s="235" t="s">
        <v>443</v>
      </c>
      <c r="G19" s="235"/>
      <c r="H19" s="235"/>
      <c r="I19" s="89" t="s">
        <v>6</v>
      </c>
      <c r="J19" s="248">
        <v>45000</v>
      </c>
      <c r="K19" s="250"/>
      <c r="L19" s="250"/>
      <c r="M19" s="250"/>
      <c r="N19" s="6" t="s">
        <v>5</v>
      </c>
      <c r="O19" s="18"/>
      <c r="P19" s="18"/>
    </row>
    <row r="20" spans="1:16" s="32" customFormat="1" ht="88.5" customHeight="1" x14ac:dyDescent="0.2">
      <c r="E20" s="87"/>
      <c r="F20" s="87"/>
      <c r="G20" s="245" t="s">
        <v>445</v>
      </c>
      <c r="H20" s="246"/>
      <c r="I20" s="87"/>
      <c r="J20" s="87"/>
      <c r="K20" s="87"/>
      <c r="L20" s="87"/>
      <c r="M20" s="87"/>
      <c r="N20" s="87"/>
      <c r="O20" s="8"/>
      <c r="P20" s="8"/>
    </row>
    <row r="21" spans="1:16" s="32" customFormat="1" ht="9.9499999999999993" customHeight="1" x14ac:dyDescent="0.2">
      <c r="E21" s="87"/>
      <c r="F21" s="87"/>
      <c r="G21" s="229" t="s">
        <v>115</v>
      </c>
      <c r="H21" s="230"/>
      <c r="I21" s="87"/>
      <c r="J21" s="87"/>
      <c r="K21" s="87"/>
      <c r="L21" s="87"/>
      <c r="M21" s="87"/>
      <c r="N21" s="87"/>
      <c r="O21" s="8"/>
      <c r="P21" s="8"/>
    </row>
    <row r="22" spans="1:16" ht="12" customHeight="1" x14ac:dyDescent="0.2">
      <c r="E22" s="87"/>
      <c r="F22" s="86"/>
      <c r="G22" s="225" t="s">
        <v>291</v>
      </c>
      <c r="H22" s="225"/>
      <c r="I22" s="87"/>
      <c r="J22" s="87"/>
      <c r="K22" s="87"/>
      <c r="L22" s="87"/>
      <c r="M22" s="87"/>
      <c r="N22" s="87"/>
      <c r="O22" s="8"/>
      <c r="P22" s="8"/>
    </row>
    <row r="23" spans="1:16" ht="12" customHeight="1" x14ac:dyDescent="0.2">
      <c r="E23" s="87"/>
      <c r="F23" s="86"/>
      <c r="G23" s="225" t="s">
        <v>449</v>
      </c>
      <c r="H23" s="225"/>
      <c r="I23" s="87"/>
      <c r="J23" s="87"/>
      <c r="K23" s="87"/>
      <c r="L23" s="87"/>
      <c r="M23" s="87"/>
      <c r="N23" s="87"/>
      <c r="O23" s="8"/>
      <c r="P23" s="8"/>
    </row>
    <row r="24" spans="1:16" ht="12" customHeight="1" x14ac:dyDescent="0.2">
      <c r="E24" s="87"/>
      <c r="F24" s="86"/>
      <c r="G24" s="225" t="s">
        <v>446</v>
      </c>
      <c r="H24" s="226"/>
      <c r="I24" s="87"/>
      <c r="J24" s="87"/>
      <c r="K24" s="87"/>
      <c r="L24" s="87"/>
      <c r="M24" s="87"/>
      <c r="N24" s="87"/>
      <c r="O24" s="8"/>
      <c r="P24" s="8"/>
    </row>
    <row r="25" spans="1:16" ht="12" customHeight="1" x14ac:dyDescent="0.2">
      <c r="E25" s="87"/>
      <c r="F25" s="86"/>
      <c r="G25" s="225" t="s">
        <v>447</v>
      </c>
      <c r="H25" s="226"/>
      <c r="I25" s="87"/>
      <c r="J25" s="87"/>
      <c r="K25" s="87"/>
      <c r="L25" s="87"/>
      <c r="M25" s="87"/>
      <c r="N25" s="87"/>
      <c r="O25" s="8"/>
      <c r="P25" s="8"/>
    </row>
    <row r="26" spans="1:16" ht="12" customHeight="1" x14ac:dyDescent="0.2">
      <c r="E26" s="87"/>
      <c r="F26" s="86"/>
      <c r="G26" s="109"/>
      <c r="H26" s="110"/>
      <c r="I26" s="87"/>
      <c r="J26" s="87"/>
      <c r="K26" s="87"/>
      <c r="L26" s="87"/>
      <c r="M26" s="87"/>
      <c r="N26" s="87"/>
      <c r="O26" s="8"/>
      <c r="P26" s="8"/>
    </row>
    <row r="27" spans="1:16" ht="15" customHeight="1" x14ac:dyDescent="0.25">
      <c r="A27" s="97"/>
      <c r="B27" s="97"/>
      <c r="C27" s="97"/>
      <c r="D27" s="97"/>
      <c r="E27" s="86">
        <v>4</v>
      </c>
      <c r="F27" s="235" t="s">
        <v>444</v>
      </c>
      <c r="G27" s="235"/>
      <c r="H27" s="235"/>
      <c r="I27" s="89" t="s">
        <v>6</v>
      </c>
      <c r="J27" s="248">
        <v>91500</v>
      </c>
      <c r="K27" s="250"/>
      <c r="L27" s="250"/>
      <c r="M27" s="250"/>
      <c r="N27" s="6" t="s">
        <v>5</v>
      </c>
      <c r="O27" s="18"/>
      <c r="P27" s="18"/>
    </row>
    <row r="28" spans="1:16" s="32" customFormat="1" ht="87.75" customHeight="1" x14ac:dyDescent="0.2">
      <c r="E28" s="87"/>
      <c r="F28" s="87"/>
      <c r="G28" s="234" t="s">
        <v>454</v>
      </c>
      <c r="H28" s="235"/>
      <c r="I28" s="87"/>
      <c r="J28" s="87"/>
      <c r="K28" s="87"/>
      <c r="L28" s="87"/>
      <c r="M28" s="87"/>
      <c r="N28" s="87"/>
      <c r="O28" s="8"/>
      <c r="P28" s="8"/>
    </row>
    <row r="29" spans="1:16" s="32" customFormat="1" ht="9.9499999999999993" customHeight="1" x14ac:dyDescent="0.2">
      <c r="E29" s="87"/>
      <c r="F29" s="87"/>
      <c r="G29" s="229" t="s">
        <v>115</v>
      </c>
      <c r="H29" s="230"/>
      <c r="I29" s="87"/>
      <c r="J29" s="87"/>
      <c r="K29" s="87"/>
      <c r="L29" s="87"/>
      <c r="M29" s="87"/>
      <c r="N29" s="87"/>
      <c r="O29" s="8"/>
      <c r="P29" s="8"/>
    </row>
    <row r="30" spans="1:16" ht="9.9499999999999993" customHeight="1" x14ac:dyDescent="0.2">
      <c r="E30" s="87"/>
      <c r="F30" s="86"/>
      <c r="G30" s="225" t="s">
        <v>291</v>
      </c>
      <c r="H30" s="225"/>
      <c r="I30" s="87"/>
      <c r="J30" s="87"/>
      <c r="K30" s="87"/>
      <c r="L30" s="87"/>
      <c r="M30" s="87"/>
      <c r="N30" s="87"/>
      <c r="O30" s="8"/>
      <c r="P30" s="8"/>
    </row>
    <row r="31" spans="1:16" ht="9.9499999999999993" customHeight="1" x14ac:dyDescent="0.2">
      <c r="E31" s="87"/>
      <c r="F31" s="86"/>
      <c r="G31" s="225" t="s">
        <v>449</v>
      </c>
      <c r="H31" s="225"/>
      <c r="I31" s="87"/>
      <c r="J31" s="87"/>
      <c r="K31" s="87"/>
      <c r="L31" s="87"/>
      <c r="M31" s="87"/>
      <c r="N31" s="87"/>
      <c r="O31" s="8"/>
      <c r="P31" s="8"/>
    </row>
    <row r="32" spans="1:16" ht="9.9499999999999993" customHeight="1" x14ac:dyDescent="0.2">
      <c r="E32" s="87"/>
      <c r="F32" s="86"/>
      <c r="G32" s="236" t="s">
        <v>446</v>
      </c>
      <c r="H32" s="237"/>
      <c r="I32" s="87"/>
      <c r="J32" s="87"/>
      <c r="K32" s="87"/>
      <c r="L32" s="87"/>
      <c r="M32" s="87"/>
      <c r="N32" s="87"/>
      <c r="O32" s="8"/>
      <c r="P32" s="8"/>
    </row>
    <row r="33" spans="1:16" ht="8.25" customHeight="1" x14ac:dyDescent="0.2">
      <c r="A33" s="87"/>
      <c r="B33" s="87"/>
      <c r="C33" s="87"/>
      <c r="D33" s="87"/>
      <c r="E33" s="86"/>
      <c r="F33" s="86"/>
      <c r="G33" s="28"/>
      <c r="H33" s="86"/>
      <c r="I33" s="89"/>
      <c r="J33" s="88"/>
      <c r="K33" s="89"/>
      <c r="L33" s="89"/>
      <c r="M33" s="89"/>
      <c r="N33" s="6"/>
      <c r="O33" s="8"/>
      <c r="P33" s="8"/>
    </row>
    <row r="34" spans="1:16" ht="8.25" customHeight="1" x14ac:dyDescent="0.2">
      <c r="A34" s="87"/>
      <c r="B34" s="87"/>
      <c r="C34" s="87"/>
      <c r="D34" s="87"/>
      <c r="E34" s="86"/>
      <c r="F34" s="86"/>
      <c r="G34" s="28"/>
      <c r="H34" s="86"/>
      <c r="I34" s="89"/>
      <c r="J34" s="88"/>
      <c r="K34" s="89"/>
      <c r="L34" s="89"/>
      <c r="M34" s="89"/>
      <c r="N34" s="6"/>
      <c r="O34" s="8"/>
      <c r="P34" s="8"/>
    </row>
    <row r="35" spans="1:16" ht="8.25" customHeight="1" x14ac:dyDescent="0.2">
      <c r="A35" s="87"/>
      <c r="B35" s="87"/>
      <c r="C35" s="87"/>
      <c r="D35" s="87"/>
      <c r="E35" s="86"/>
      <c r="F35" s="86"/>
      <c r="G35" s="28"/>
      <c r="H35" s="86"/>
      <c r="I35" s="89"/>
      <c r="J35" s="88"/>
      <c r="K35" s="89"/>
      <c r="L35" s="89"/>
      <c r="M35" s="89"/>
      <c r="N35" s="6"/>
      <c r="O35" s="8"/>
      <c r="P35" s="8"/>
    </row>
    <row r="36" spans="1:16" ht="8.25" customHeight="1" x14ac:dyDescent="0.2">
      <c r="A36" s="87"/>
      <c r="B36" s="87"/>
      <c r="C36" s="87"/>
      <c r="D36" s="87"/>
      <c r="E36" s="86"/>
      <c r="F36" s="86"/>
      <c r="G36" s="28"/>
      <c r="H36" s="86"/>
      <c r="I36" s="89"/>
      <c r="J36" s="88"/>
      <c r="K36" s="89"/>
      <c r="L36" s="89"/>
      <c r="M36" s="89"/>
      <c r="N36" s="6"/>
      <c r="O36" s="8"/>
      <c r="P36" s="8"/>
    </row>
    <row r="37" spans="1:16" ht="8.25" customHeight="1" x14ac:dyDescent="0.2">
      <c r="A37" s="87"/>
      <c r="B37" s="87"/>
      <c r="C37" s="87"/>
      <c r="D37" s="87"/>
      <c r="E37" s="86"/>
      <c r="F37" s="86"/>
      <c r="G37" s="28"/>
      <c r="H37" s="86"/>
      <c r="I37" s="89"/>
      <c r="J37" s="88"/>
      <c r="K37" s="89"/>
      <c r="L37" s="89"/>
      <c r="M37" s="89"/>
      <c r="N37" s="6"/>
      <c r="O37" s="8"/>
      <c r="P37" s="8"/>
    </row>
    <row r="38" spans="1:16" ht="8.25" customHeight="1" x14ac:dyDescent="0.2">
      <c r="A38" s="87"/>
      <c r="B38" s="87"/>
      <c r="C38" s="87"/>
      <c r="D38" s="87"/>
      <c r="E38" s="86"/>
      <c r="F38" s="86"/>
      <c r="G38" s="28"/>
      <c r="H38" s="86"/>
      <c r="I38" s="89"/>
      <c r="J38" s="88"/>
      <c r="K38" s="89"/>
      <c r="L38" s="89"/>
      <c r="M38" s="89"/>
      <c r="N38" s="6"/>
      <c r="O38" s="8"/>
      <c r="P38" s="8"/>
    </row>
    <row r="39" spans="1:16" ht="8.25" customHeight="1" x14ac:dyDescent="0.2">
      <c r="A39" s="87"/>
      <c r="B39" s="87"/>
      <c r="C39" s="87"/>
      <c r="D39" s="87"/>
      <c r="E39" s="86"/>
      <c r="F39" s="86"/>
      <c r="G39" s="28"/>
      <c r="H39" s="86"/>
      <c r="I39" s="89"/>
      <c r="J39" s="88"/>
      <c r="K39" s="89"/>
      <c r="L39" s="89"/>
      <c r="M39" s="89"/>
      <c r="N39" s="6"/>
      <c r="O39" s="8"/>
      <c r="P39" s="8"/>
    </row>
    <row r="40" spans="1:16" ht="8.25" customHeight="1" x14ac:dyDescent="0.2">
      <c r="A40" s="87"/>
      <c r="B40" s="87"/>
      <c r="C40" s="87"/>
      <c r="D40" s="87"/>
      <c r="E40" s="86"/>
      <c r="F40" s="86"/>
      <c r="G40" s="28"/>
      <c r="H40" s="86"/>
      <c r="I40" s="89"/>
      <c r="J40" s="88"/>
      <c r="K40" s="89"/>
      <c r="L40" s="89"/>
      <c r="M40" s="89"/>
      <c r="N40" s="6"/>
      <c r="O40" s="8"/>
      <c r="P40" s="8"/>
    </row>
    <row r="41" spans="1:16" ht="8.25" customHeight="1" x14ac:dyDescent="0.2">
      <c r="A41" s="87"/>
      <c r="B41" s="87"/>
      <c r="C41" s="87"/>
      <c r="D41" s="87"/>
      <c r="E41" s="86"/>
      <c r="F41" s="86"/>
      <c r="G41" s="28"/>
      <c r="H41" s="86"/>
      <c r="I41" s="89"/>
      <c r="J41" s="88"/>
      <c r="K41" s="89"/>
      <c r="L41" s="89"/>
      <c r="M41" s="89"/>
      <c r="N41" s="6"/>
      <c r="O41" s="8"/>
      <c r="P41" s="8"/>
    </row>
    <row r="42" spans="1:16" ht="8.25" customHeight="1" x14ac:dyDescent="0.2">
      <c r="A42" s="87"/>
      <c r="B42" s="87"/>
      <c r="C42" s="87"/>
      <c r="D42" s="87"/>
      <c r="E42" s="86"/>
      <c r="F42" s="86"/>
      <c r="G42" s="28"/>
      <c r="H42" s="86"/>
      <c r="I42" s="89"/>
      <c r="J42" s="88"/>
      <c r="K42" s="89"/>
      <c r="L42" s="89"/>
      <c r="M42" s="89"/>
      <c r="N42" s="6"/>
      <c r="O42" s="8"/>
      <c r="P42" s="8"/>
    </row>
    <row r="43" spans="1:16" ht="8.25" customHeight="1" x14ac:dyDescent="0.2">
      <c r="A43" s="87"/>
      <c r="B43" s="87"/>
      <c r="C43" s="87"/>
      <c r="D43" s="87"/>
      <c r="E43" s="86"/>
      <c r="F43" s="86"/>
      <c r="G43" s="28"/>
      <c r="H43" s="86"/>
      <c r="I43" s="89"/>
      <c r="J43" s="88"/>
      <c r="K43" s="89"/>
      <c r="L43" s="89"/>
      <c r="M43" s="89"/>
      <c r="N43" s="6"/>
      <c r="O43" s="8"/>
      <c r="P43" s="8"/>
    </row>
    <row r="44" spans="1:16" ht="8.25" customHeight="1" x14ac:dyDescent="0.2">
      <c r="A44" s="87"/>
      <c r="B44" s="87"/>
      <c r="C44" s="87"/>
      <c r="D44" s="87"/>
      <c r="E44" s="86"/>
      <c r="F44" s="86"/>
      <c r="G44" s="28"/>
      <c r="H44" s="86"/>
      <c r="I44" s="89"/>
      <c r="J44" s="88"/>
      <c r="K44" s="89"/>
      <c r="L44" s="89"/>
      <c r="M44" s="89"/>
      <c r="N44" s="6"/>
      <c r="O44" s="8"/>
      <c r="P44" s="8"/>
    </row>
    <row r="45" spans="1:16" ht="8.25" customHeight="1" x14ac:dyDescent="0.2">
      <c r="A45" s="87"/>
      <c r="B45" s="87"/>
      <c r="C45" s="87"/>
      <c r="D45" s="87"/>
      <c r="E45" s="86"/>
      <c r="F45" s="86"/>
      <c r="G45" s="28"/>
      <c r="H45" s="86"/>
      <c r="I45" s="89"/>
      <c r="J45" s="88"/>
      <c r="K45" s="89"/>
      <c r="L45" s="89"/>
      <c r="M45" s="89"/>
      <c r="N45" s="6"/>
      <c r="O45" s="8"/>
      <c r="P45" s="8"/>
    </row>
    <row r="46" spans="1:16" ht="8.25" customHeight="1" x14ac:dyDescent="0.2">
      <c r="A46" s="87"/>
      <c r="B46" s="87"/>
      <c r="C46" s="87"/>
      <c r="D46" s="87"/>
      <c r="E46" s="86"/>
      <c r="F46" s="86"/>
      <c r="G46" s="28"/>
      <c r="H46" s="86"/>
      <c r="I46" s="89"/>
      <c r="J46" s="88"/>
      <c r="K46" s="89"/>
      <c r="L46" s="89"/>
      <c r="M46" s="89"/>
      <c r="N46" s="6"/>
      <c r="O46" s="8"/>
      <c r="P46" s="8"/>
    </row>
    <row r="47" spans="1:16" ht="8.25" customHeight="1" x14ac:dyDescent="0.2">
      <c r="A47" s="87"/>
      <c r="B47" s="87"/>
      <c r="C47" s="87"/>
      <c r="D47" s="87"/>
      <c r="E47" s="86"/>
      <c r="F47" s="86"/>
      <c r="G47" s="28"/>
      <c r="H47" s="86"/>
      <c r="I47" s="89"/>
      <c r="J47" s="88"/>
      <c r="K47" s="89"/>
      <c r="L47" s="89"/>
      <c r="M47" s="89"/>
      <c r="N47" s="6"/>
      <c r="O47" s="8"/>
      <c r="P47" s="8"/>
    </row>
    <row r="48" spans="1:16" ht="8.25" customHeight="1" x14ac:dyDescent="0.2">
      <c r="A48" s="87"/>
      <c r="B48" s="87"/>
      <c r="C48" s="87"/>
      <c r="D48" s="87"/>
      <c r="E48" s="86"/>
      <c r="F48" s="86"/>
      <c r="G48" s="28"/>
      <c r="H48" s="86"/>
      <c r="I48" s="89"/>
      <c r="J48" s="88"/>
      <c r="K48" s="89"/>
      <c r="L48" s="89"/>
      <c r="M48" s="89"/>
      <c r="N48" s="6"/>
      <c r="O48" s="8"/>
      <c r="P48" s="8"/>
    </row>
    <row r="49" spans="1:16" ht="8.25" customHeight="1" x14ac:dyDescent="0.2">
      <c r="A49" s="87"/>
      <c r="B49" s="87"/>
      <c r="C49" s="87"/>
      <c r="D49" s="87"/>
      <c r="E49" s="86"/>
      <c r="F49" s="86"/>
      <c r="G49" s="28"/>
      <c r="H49" s="86"/>
      <c r="I49" s="89"/>
      <c r="J49" s="88"/>
      <c r="K49" s="89"/>
      <c r="L49" s="89"/>
      <c r="M49" s="89"/>
      <c r="N49" s="6"/>
      <c r="O49" s="8"/>
      <c r="P49" s="8"/>
    </row>
    <row r="50" spans="1:16" ht="15" customHeight="1" x14ac:dyDescent="0.25">
      <c r="A50" s="97"/>
      <c r="B50" s="97"/>
      <c r="C50" s="97"/>
      <c r="D50" s="266" t="s">
        <v>46</v>
      </c>
      <c r="E50" s="266"/>
      <c r="F50" s="266"/>
      <c r="G50" s="266"/>
      <c r="H50" s="266"/>
      <c r="I50" s="108" t="s">
        <v>4</v>
      </c>
      <c r="J50" s="281">
        <f>SUM(J51)</f>
        <v>360000</v>
      </c>
      <c r="K50" s="282"/>
      <c r="L50" s="282"/>
      <c r="M50" s="282"/>
      <c r="N50" s="17" t="s">
        <v>5</v>
      </c>
      <c r="O50" s="18"/>
      <c r="P50" s="18"/>
    </row>
    <row r="51" spans="1:16" ht="15" customHeight="1" x14ac:dyDescent="0.25">
      <c r="A51" s="97"/>
      <c r="B51" s="97"/>
      <c r="C51" s="97"/>
      <c r="D51" s="97"/>
      <c r="E51" s="97"/>
      <c r="F51" s="266" t="s">
        <v>326</v>
      </c>
      <c r="G51" s="266"/>
      <c r="H51" s="266"/>
      <c r="I51" s="89" t="s">
        <v>6</v>
      </c>
      <c r="J51" s="281">
        <f>SUM(J53,J55,J57)</f>
        <v>360000</v>
      </c>
      <c r="K51" s="282"/>
      <c r="L51" s="282"/>
      <c r="M51" s="282"/>
      <c r="N51" s="17" t="s">
        <v>5</v>
      </c>
      <c r="O51" s="18"/>
      <c r="P51" s="18"/>
    </row>
    <row r="52" spans="1:16" s="32" customFormat="1" ht="103.5" customHeight="1" x14ac:dyDescent="0.2">
      <c r="E52" s="87"/>
      <c r="F52" s="87"/>
      <c r="G52" s="234" t="s">
        <v>441</v>
      </c>
      <c r="H52" s="235"/>
      <c r="I52" s="87"/>
      <c r="J52" s="87"/>
      <c r="K52" s="87"/>
      <c r="L52" s="87"/>
      <c r="M52" s="87"/>
      <c r="N52" s="87"/>
      <c r="O52" s="8"/>
      <c r="P52" s="8"/>
    </row>
    <row r="53" spans="1:16" s="32" customFormat="1" ht="12.75" customHeight="1" x14ac:dyDescent="0.2">
      <c r="E53" s="87"/>
      <c r="F53" s="87"/>
      <c r="G53" s="242" t="s">
        <v>344</v>
      </c>
      <c r="H53" s="231"/>
      <c r="I53" s="89" t="s">
        <v>6</v>
      </c>
      <c r="J53" s="281">
        <v>120000</v>
      </c>
      <c r="K53" s="282"/>
      <c r="L53" s="282"/>
      <c r="M53" s="282"/>
      <c r="N53" s="17" t="s">
        <v>5</v>
      </c>
      <c r="O53" s="8"/>
      <c r="P53" s="8"/>
    </row>
    <row r="54" spans="1:16" s="32" customFormat="1" ht="12.75" customHeight="1" x14ac:dyDescent="0.2">
      <c r="E54" s="87"/>
      <c r="F54" s="87"/>
      <c r="G54" s="242" t="s">
        <v>330</v>
      </c>
      <c r="H54" s="231"/>
      <c r="I54" s="89"/>
      <c r="J54" s="107"/>
      <c r="K54" s="108"/>
      <c r="L54" s="108"/>
      <c r="M54" s="108"/>
      <c r="N54" s="17"/>
      <c r="O54" s="8"/>
      <c r="P54" s="8"/>
    </row>
    <row r="55" spans="1:16" s="32" customFormat="1" ht="12.75" customHeight="1" x14ac:dyDescent="0.2">
      <c r="E55" s="87"/>
      <c r="F55" s="87"/>
      <c r="G55" s="242" t="s">
        <v>345</v>
      </c>
      <c r="H55" s="231"/>
      <c r="I55" s="89" t="s">
        <v>6</v>
      </c>
      <c r="J55" s="281">
        <v>120000</v>
      </c>
      <c r="K55" s="282"/>
      <c r="L55" s="282"/>
      <c r="M55" s="282"/>
      <c r="N55" s="17" t="s">
        <v>5</v>
      </c>
      <c r="O55" s="8"/>
      <c r="P55" s="8"/>
    </row>
    <row r="56" spans="1:16" s="32" customFormat="1" ht="12.75" customHeight="1" x14ac:dyDescent="0.2">
      <c r="E56" s="87"/>
      <c r="F56" s="87"/>
      <c r="G56" s="242" t="s">
        <v>330</v>
      </c>
      <c r="H56" s="231"/>
      <c r="I56" s="89"/>
      <c r="J56" s="107"/>
      <c r="K56" s="108"/>
      <c r="L56" s="108"/>
      <c r="M56" s="108"/>
      <c r="N56" s="17"/>
      <c r="O56" s="8"/>
      <c r="P56" s="8"/>
    </row>
    <row r="57" spans="1:16" s="32" customFormat="1" ht="12.75" customHeight="1" x14ac:dyDescent="0.2">
      <c r="E57" s="87"/>
      <c r="F57" s="87"/>
      <c r="G57" s="242" t="s">
        <v>550</v>
      </c>
      <c r="H57" s="231"/>
      <c r="I57" s="89" t="s">
        <v>6</v>
      </c>
      <c r="J57" s="281">
        <v>120000</v>
      </c>
      <c r="K57" s="282"/>
      <c r="L57" s="282"/>
      <c r="M57" s="282"/>
      <c r="N57" s="17" t="s">
        <v>5</v>
      </c>
      <c r="O57" s="8"/>
      <c r="P57" s="8"/>
    </row>
    <row r="58" spans="1:16" s="32" customFormat="1" ht="12.75" customHeight="1" x14ac:dyDescent="0.2">
      <c r="E58" s="87"/>
      <c r="F58" s="87"/>
      <c r="G58" s="242" t="s">
        <v>330</v>
      </c>
      <c r="H58" s="231"/>
      <c r="I58" s="89"/>
      <c r="J58" s="107"/>
      <c r="K58" s="108"/>
      <c r="L58" s="108"/>
      <c r="M58" s="108"/>
      <c r="N58" s="17"/>
      <c r="O58" s="8"/>
      <c r="P58" s="8"/>
    </row>
    <row r="59" spans="1:16" s="32" customFormat="1" ht="9.9499999999999993" customHeight="1" x14ac:dyDescent="0.2">
      <c r="E59" s="87"/>
      <c r="F59" s="87"/>
      <c r="G59" s="229" t="s">
        <v>208</v>
      </c>
      <c r="H59" s="230"/>
      <c r="I59" s="87"/>
      <c r="J59" s="87"/>
      <c r="K59" s="87"/>
      <c r="L59" s="87"/>
      <c r="M59" s="87"/>
      <c r="N59" s="87"/>
      <c r="O59" s="8"/>
      <c r="P59" s="8"/>
    </row>
    <row r="60" spans="1:16" s="32" customFormat="1" ht="12.75" customHeight="1" x14ac:dyDescent="0.2">
      <c r="E60" s="87"/>
      <c r="F60" s="87"/>
      <c r="G60" s="229" t="s">
        <v>217</v>
      </c>
      <c r="H60" s="230"/>
      <c r="I60" s="87"/>
      <c r="J60" s="87"/>
      <c r="K60" s="87"/>
      <c r="L60" s="87"/>
      <c r="M60" s="87"/>
      <c r="N60" s="87"/>
      <c r="O60" s="8"/>
      <c r="P60" s="8"/>
    </row>
    <row r="61" spans="1:16" ht="21" customHeight="1" x14ac:dyDescent="0.2">
      <c r="E61" s="87"/>
      <c r="F61" s="86"/>
      <c r="G61" s="236" t="s">
        <v>429</v>
      </c>
      <c r="H61" s="237"/>
      <c r="I61" s="87"/>
      <c r="J61" s="87"/>
      <c r="K61" s="87"/>
      <c r="L61" s="87"/>
      <c r="M61" s="87"/>
      <c r="N61" s="87"/>
      <c r="O61" s="8"/>
      <c r="P61" s="8"/>
    </row>
    <row r="62" spans="1:16" s="32" customFormat="1" ht="11.25" customHeight="1" x14ac:dyDescent="0.2">
      <c r="E62" s="87"/>
      <c r="F62" s="87"/>
      <c r="G62" s="309" t="s">
        <v>453</v>
      </c>
      <c r="H62" s="310"/>
      <c r="I62" s="87"/>
      <c r="J62" s="87"/>
      <c r="K62" s="87"/>
      <c r="L62" s="87"/>
      <c r="M62" s="87"/>
      <c r="N62" s="87"/>
      <c r="O62" s="8"/>
      <c r="P62" s="8"/>
    </row>
    <row r="63" spans="1:16" ht="21" customHeight="1" x14ac:dyDescent="0.2">
      <c r="E63" s="87"/>
      <c r="F63" s="106"/>
      <c r="G63" s="232" t="s">
        <v>585</v>
      </c>
      <c r="H63" s="232"/>
      <c r="I63" s="87"/>
      <c r="J63" s="87"/>
      <c r="K63" s="87"/>
      <c r="L63" s="87"/>
      <c r="M63" s="87"/>
      <c r="N63" s="87"/>
      <c r="O63" s="8"/>
      <c r="P63" s="8"/>
    </row>
    <row r="64" spans="1:16" ht="21" customHeight="1" x14ac:dyDescent="0.2">
      <c r="E64" s="87"/>
      <c r="F64" s="106"/>
      <c r="G64" s="94"/>
      <c r="H64" s="94"/>
      <c r="I64" s="87"/>
      <c r="J64" s="87"/>
      <c r="K64" s="87"/>
      <c r="L64" s="87"/>
      <c r="M64" s="87"/>
      <c r="N64" s="87"/>
      <c r="O64" s="8"/>
      <c r="P64" s="8"/>
    </row>
    <row r="65" spans="1:16" ht="15.75" x14ac:dyDescent="0.2">
      <c r="A65" s="87"/>
      <c r="B65" s="87"/>
      <c r="C65" s="90"/>
      <c r="D65" s="249" t="s">
        <v>120</v>
      </c>
      <c r="E65" s="249"/>
      <c r="F65" s="249"/>
      <c r="G65" s="249"/>
      <c r="H65" s="249"/>
      <c r="I65" s="1" t="s">
        <v>2</v>
      </c>
      <c r="J65" s="247">
        <f>SUM(J66)</f>
        <v>250000</v>
      </c>
      <c r="K65" s="247"/>
      <c r="L65" s="247"/>
      <c r="M65" s="247"/>
      <c r="N65" s="2" t="s">
        <v>3</v>
      </c>
      <c r="O65" s="8"/>
      <c r="P65" s="8"/>
    </row>
    <row r="66" spans="1:16" ht="15.75" x14ac:dyDescent="0.2">
      <c r="A66" s="87"/>
      <c r="B66" s="87"/>
      <c r="C66" s="87"/>
      <c r="D66" s="231" t="s">
        <v>338</v>
      </c>
      <c r="E66" s="231"/>
      <c r="F66" s="231"/>
      <c r="G66" s="231"/>
      <c r="H66" s="231"/>
      <c r="I66" s="93" t="s">
        <v>4</v>
      </c>
      <c r="J66" s="239">
        <v>250000</v>
      </c>
      <c r="K66" s="239"/>
      <c r="L66" s="239"/>
      <c r="M66" s="239"/>
      <c r="N66" s="10" t="s">
        <v>5</v>
      </c>
      <c r="O66" s="8"/>
      <c r="P66" s="8"/>
    </row>
    <row r="67" spans="1:16" ht="51.75" customHeight="1" x14ac:dyDescent="0.2">
      <c r="E67" s="87"/>
      <c r="F67" s="235" t="s">
        <v>455</v>
      </c>
      <c r="G67" s="235"/>
      <c r="H67" s="235"/>
      <c r="I67" s="87"/>
      <c r="J67" s="231"/>
      <c r="K67" s="231"/>
      <c r="L67" s="231"/>
      <c r="M67" s="231"/>
      <c r="N67" s="87"/>
      <c r="O67" s="8"/>
      <c r="P67" s="8"/>
    </row>
    <row r="68" spans="1:16" s="32" customFormat="1" ht="12" customHeight="1" x14ac:dyDescent="0.2">
      <c r="E68" s="87"/>
      <c r="F68" s="87"/>
      <c r="G68" s="229" t="s">
        <v>115</v>
      </c>
      <c r="H68" s="230"/>
      <c r="I68" s="87"/>
      <c r="J68" s="87"/>
      <c r="K68" s="87"/>
      <c r="L68" s="87"/>
      <c r="M68" s="87"/>
      <c r="N68" s="87"/>
      <c r="O68" s="8"/>
      <c r="P68" s="8"/>
    </row>
    <row r="69" spans="1:16" ht="10.5" customHeight="1" x14ac:dyDescent="0.2">
      <c r="E69" s="87"/>
      <c r="F69" s="86"/>
      <c r="G69" s="225" t="s">
        <v>140</v>
      </c>
      <c r="H69" s="226"/>
      <c r="I69" s="87"/>
      <c r="J69" s="87"/>
      <c r="K69" s="87"/>
      <c r="L69" s="87"/>
      <c r="M69" s="87"/>
      <c r="N69" s="87"/>
      <c r="O69" s="8"/>
      <c r="P69" s="8"/>
    </row>
    <row r="70" spans="1:16" ht="10.5" customHeight="1" x14ac:dyDescent="0.2">
      <c r="E70" s="87"/>
      <c r="F70" s="86"/>
      <c r="G70" s="227" t="s">
        <v>452</v>
      </c>
      <c r="H70" s="228"/>
      <c r="I70" s="87"/>
      <c r="J70" s="87"/>
      <c r="K70" s="87"/>
      <c r="L70" s="87"/>
      <c r="M70" s="87"/>
      <c r="N70" s="87"/>
      <c r="O70" s="8"/>
      <c r="P70" s="8"/>
    </row>
    <row r="71" spans="1:16" ht="10.5" customHeight="1" x14ac:dyDescent="0.2">
      <c r="E71" s="87"/>
      <c r="F71" s="86"/>
      <c r="G71" s="225" t="s">
        <v>446</v>
      </c>
      <c r="H71" s="226"/>
      <c r="I71" s="87"/>
      <c r="J71" s="87"/>
      <c r="K71" s="87"/>
      <c r="L71" s="87"/>
      <c r="M71" s="87"/>
      <c r="N71" s="87"/>
      <c r="O71" s="8"/>
      <c r="P71" s="8"/>
    </row>
    <row r="72" spans="1:16" ht="10.5" customHeight="1" x14ac:dyDescent="0.2">
      <c r="E72" s="87"/>
      <c r="F72" s="86"/>
      <c r="G72" s="109"/>
      <c r="H72" s="110"/>
      <c r="I72" s="87"/>
      <c r="J72" s="87"/>
      <c r="K72" s="87"/>
      <c r="L72" s="87"/>
      <c r="M72" s="87"/>
      <c r="N72" s="87"/>
      <c r="O72" s="8"/>
      <c r="P72" s="8"/>
    </row>
    <row r="73" spans="1:16" ht="6.75" customHeight="1" x14ac:dyDescent="0.2">
      <c r="E73" s="87"/>
      <c r="F73" s="106"/>
      <c r="G73" s="94"/>
      <c r="H73" s="94"/>
      <c r="I73" s="87"/>
      <c r="J73" s="87"/>
      <c r="K73" s="87"/>
      <c r="L73" s="87"/>
      <c r="M73" s="87"/>
      <c r="N73" s="87"/>
      <c r="O73" s="8"/>
      <c r="P73" s="8"/>
    </row>
    <row r="74" spans="1:16" ht="13.5" customHeight="1" x14ac:dyDescent="0.25">
      <c r="C74" s="253" t="s">
        <v>8</v>
      </c>
      <c r="D74" s="253"/>
      <c r="E74" s="253"/>
      <c r="F74" s="253"/>
      <c r="G74" s="253"/>
      <c r="H74" s="253"/>
      <c r="I74" s="253"/>
      <c r="J74" s="253"/>
      <c r="K74" s="253"/>
      <c r="L74" s="253"/>
      <c r="M74" s="253"/>
      <c r="N74" s="253"/>
    </row>
  </sheetData>
  <mergeCells count="67">
    <mergeCell ref="J19:M19"/>
    <mergeCell ref="G20:H20"/>
    <mergeCell ref="G21:H21"/>
    <mergeCell ref="J51:M51"/>
    <mergeCell ref="J27:M27"/>
    <mergeCell ref="G11:H11"/>
    <mergeCell ref="G53:H53"/>
    <mergeCell ref="G55:H55"/>
    <mergeCell ref="G54:H54"/>
    <mergeCell ref="G56:H56"/>
    <mergeCell ref="G17:H17"/>
    <mergeCell ref="G32:H32"/>
    <mergeCell ref="F19:H19"/>
    <mergeCell ref="G31:H31"/>
    <mergeCell ref="G23:H23"/>
    <mergeCell ref="G9:H9"/>
    <mergeCell ref="G29:H29"/>
    <mergeCell ref="G62:H62"/>
    <mergeCell ref="G63:H63"/>
    <mergeCell ref="G52:H52"/>
    <mergeCell ref="G57:H57"/>
    <mergeCell ref="G10:H10"/>
    <mergeCell ref="F27:H27"/>
    <mergeCell ref="G28:H28"/>
    <mergeCell ref="G61:H61"/>
    <mergeCell ref="G59:H59"/>
    <mergeCell ref="G60:H60"/>
    <mergeCell ref="G58:H58"/>
    <mergeCell ref="G24:H24"/>
    <mergeCell ref="G25:H25"/>
    <mergeCell ref="G22:H22"/>
    <mergeCell ref="D5:H5"/>
    <mergeCell ref="J5:M5"/>
    <mergeCell ref="D50:H50"/>
    <mergeCell ref="J50:M50"/>
    <mergeCell ref="F51:H51"/>
    <mergeCell ref="D6:H6"/>
    <mergeCell ref="J6:M6"/>
    <mergeCell ref="F7:H7"/>
    <mergeCell ref="J7:M7"/>
    <mergeCell ref="G8:H8"/>
    <mergeCell ref="G30:H30"/>
    <mergeCell ref="F13:H13"/>
    <mergeCell ref="J13:M13"/>
    <mergeCell ref="G14:H14"/>
    <mergeCell ref="G15:H15"/>
    <mergeCell ref="G16:H16"/>
    <mergeCell ref="G2:H2"/>
    <mergeCell ref="J2:M2"/>
    <mergeCell ref="B3:H3"/>
    <mergeCell ref="J3:M3"/>
    <mergeCell ref="C4:H4"/>
    <mergeCell ref="J4:M4"/>
    <mergeCell ref="J55:M55"/>
    <mergeCell ref="J57:M57"/>
    <mergeCell ref="J53:M53"/>
    <mergeCell ref="C74:N74"/>
    <mergeCell ref="D65:H65"/>
    <mergeCell ref="D66:H66"/>
    <mergeCell ref="J66:M66"/>
    <mergeCell ref="F67:H67"/>
    <mergeCell ref="J67:M67"/>
    <mergeCell ref="J65:M65"/>
    <mergeCell ref="G70:H70"/>
    <mergeCell ref="G71:H71"/>
    <mergeCell ref="G69:H69"/>
    <mergeCell ref="G68:H68"/>
  </mergeCells>
  <pageMargins left="0.31496062992125984" right="0.19685039370078741" top="0.78740157480314965" bottom="0.59055118110236227" header="0.78740157480314965" footer="0.19685039370078741"/>
  <pageSetup paperSize="9" orientation="portrait" r:id="rId1"/>
  <headerFooter alignWithMargins="0">
    <oddFooter>&amp;R&amp;"TH SarabunPSK,ธรรมดา"&amp;14หน้า &amp;P / 35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142"/>
  <sheetViews>
    <sheetView view="pageBreakPreview" zoomScale="150" zoomScaleNormal="150" zoomScaleSheetLayoutView="150" workbookViewId="0">
      <pane ySplit="1" topLeftCell="A2" activePane="bottomLeft" state="frozenSplit"/>
      <selection activeCell="F294" sqref="F294:H294"/>
      <selection pane="bottomLeft" activeCell="F294" sqref="F294:H294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9.140625" style="3"/>
    <col min="18" max="18" width="21.42578125" style="3" customWidth="1"/>
    <col min="19" max="16384" width="9.140625" style="3"/>
  </cols>
  <sheetData>
    <row r="1" spans="1:19" ht="15.75" customHeight="1" x14ac:dyDescent="0.2">
      <c r="A1" s="7"/>
      <c r="B1" s="186"/>
      <c r="C1" s="186"/>
      <c r="D1" s="186"/>
      <c r="E1" s="186"/>
      <c r="F1" s="186"/>
      <c r="G1" s="289" t="s">
        <v>158</v>
      </c>
      <c r="H1" s="289"/>
      <c r="I1" s="19" t="s">
        <v>2</v>
      </c>
      <c r="J1" s="290">
        <f>SUM(J2,J105)</f>
        <v>2320400</v>
      </c>
      <c r="K1" s="290"/>
      <c r="L1" s="290"/>
      <c r="M1" s="290"/>
      <c r="N1" s="20" t="s">
        <v>3</v>
      </c>
      <c r="O1" s="8"/>
      <c r="P1" s="8"/>
    </row>
    <row r="2" spans="1:19" ht="15.75" x14ac:dyDescent="0.2">
      <c r="A2" s="177"/>
      <c r="B2" s="306" t="s">
        <v>159</v>
      </c>
      <c r="C2" s="306"/>
      <c r="D2" s="306"/>
      <c r="E2" s="306"/>
      <c r="F2" s="306"/>
      <c r="G2" s="306"/>
      <c r="H2" s="306"/>
      <c r="I2" s="12" t="s">
        <v>2</v>
      </c>
      <c r="J2" s="288">
        <f>SUM(J3,J35)</f>
        <v>2075400</v>
      </c>
      <c r="K2" s="288"/>
      <c r="L2" s="288"/>
      <c r="M2" s="288"/>
      <c r="N2" s="13" t="s">
        <v>3</v>
      </c>
      <c r="O2" s="8"/>
      <c r="P2" s="8"/>
    </row>
    <row r="3" spans="1:19" ht="15.75" x14ac:dyDescent="0.2">
      <c r="A3" s="170"/>
      <c r="B3" s="170"/>
      <c r="C3" s="249" t="s">
        <v>54</v>
      </c>
      <c r="D3" s="249"/>
      <c r="E3" s="249"/>
      <c r="F3" s="249"/>
      <c r="G3" s="249"/>
      <c r="H3" s="249"/>
      <c r="I3" s="182" t="s">
        <v>2</v>
      </c>
      <c r="J3" s="247">
        <f>SUM(J4)</f>
        <v>1877400</v>
      </c>
      <c r="K3" s="247"/>
      <c r="L3" s="247"/>
      <c r="M3" s="247"/>
      <c r="N3" s="2" t="s">
        <v>3</v>
      </c>
      <c r="O3" s="8"/>
      <c r="P3" s="8"/>
      <c r="S3" s="9"/>
    </row>
    <row r="4" spans="1:19" ht="15.75" x14ac:dyDescent="0.2">
      <c r="A4" s="170"/>
      <c r="B4" s="170"/>
      <c r="C4" s="177"/>
      <c r="D4" s="249" t="s">
        <v>135</v>
      </c>
      <c r="E4" s="249"/>
      <c r="F4" s="249"/>
      <c r="G4" s="249"/>
      <c r="H4" s="249"/>
      <c r="I4" s="182" t="s">
        <v>2</v>
      </c>
      <c r="J4" s="247">
        <f>SUM(J5,J11,J17,J23,J29)</f>
        <v>1877400</v>
      </c>
      <c r="K4" s="247"/>
      <c r="L4" s="247"/>
      <c r="M4" s="247"/>
      <c r="N4" s="2" t="s">
        <v>3</v>
      </c>
      <c r="O4" s="8"/>
      <c r="P4" s="8"/>
    </row>
    <row r="5" spans="1:19" ht="15.75" customHeight="1" x14ac:dyDescent="0.2">
      <c r="A5" s="170"/>
      <c r="B5" s="170"/>
      <c r="C5" s="170"/>
      <c r="D5" s="231" t="s">
        <v>102</v>
      </c>
      <c r="E5" s="231"/>
      <c r="F5" s="231"/>
      <c r="G5" s="231"/>
      <c r="H5" s="231"/>
      <c r="I5" s="166" t="s">
        <v>4</v>
      </c>
      <c r="J5" s="239">
        <v>1294080</v>
      </c>
      <c r="K5" s="239"/>
      <c r="L5" s="239"/>
      <c r="M5" s="239"/>
      <c r="N5" s="10" t="s">
        <v>5</v>
      </c>
      <c r="O5" s="8"/>
      <c r="P5" s="8"/>
    </row>
    <row r="6" spans="1:19" ht="26.25" customHeight="1" x14ac:dyDescent="0.2">
      <c r="E6" s="170"/>
      <c r="F6" s="246" t="s">
        <v>204</v>
      </c>
      <c r="G6" s="246"/>
      <c r="H6" s="246"/>
      <c r="I6" s="170"/>
      <c r="J6" s="231"/>
      <c r="K6" s="231"/>
      <c r="L6" s="231"/>
      <c r="M6" s="231"/>
      <c r="N6" s="170"/>
      <c r="O6" s="8"/>
      <c r="P6" s="8"/>
    </row>
    <row r="7" spans="1:19" s="32" customFormat="1" ht="12" customHeight="1" x14ac:dyDescent="0.2">
      <c r="E7" s="170"/>
      <c r="F7" s="170"/>
      <c r="G7" s="229" t="s">
        <v>189</v>
      </c>
      <c r="H7" s="230"/>
      <c r="I7" s="170"/>
      <c r="J7" s="170"/>
      <c r="K7" s="170"/>
      <c r="L7" s="170"/>
      <c r="M7" s="170"/>
      <c r="N7" s="170"/>
      <c r="O7" s="8"/>
      <c r="P7" s="8"/>
    </row>
    <row r="8" spans="1:19" ht="13.5" customHeight="1" x14ac:dyDescent="0.2">
      <c r="E8" s="170"/>
      <c r="F8" s="173"/>
      <c r="G8" s="229" t="s">
        <v>183</v>
      </c>
      <c r="H8" s="230"/>
      <c r="I8" s="170"/>
      <c r="J8" s="170"/>
      <c r="K8" s="170"/>
      <c r="L8" s="170"/>
      <c r="M8" s="170"/>
      <c r="N8" s="170"/>
      <c r="O8" s="8"/>
      <c r="P8" s="8"/>
    </row>
    <row r="9" spans="1:19" ht="13.5" customHeight="1" x14ac:dyDescent="0.2">
      <c r="E9" s="170"/>
      <c r="F9" s="184"/>
      <c r="G9" s="260" t="s">
        <v>181</v>
      </c>
      <c r="H9" s="260"/>
      <c r="I9" s="170"/>
      <c r="J9" s="170"/>
      <c r="K9" s="170"/>
      <c r="L9" s="170"/>
      <c r="M9" s="170"/>
      <c r="N9" s="170"/>
      <c r="O9" s="8"/>
      <c r="P9" s="8"/>
    </row>
    <row r="10" spans="1:19" ht="6" customHeight="1" x14ac:dyDescent="0.2">
      <c r="E10" s="170"/>
      <c r="F10" s="184"/>
      <c r="G10" s="180"/>
      <c r="H10" s="180"/>
      <c r="I10" s="170"/>
      <c r="J10" s="170"/>
      <c r="K10" s="170"/>
      <c r="L10" s="170"/>
      <c r="M10" s="170"/>
      <c r="N10" s="170"/>
      <c r="O10" s="8"/>
      <c r="P10" s="8"/>
    </row>
    <row r="11" spans="1:19" ht="15.75" customHeight="1" x14ac:dyDescent="0.2">
      <c r="A11" s="170"/>
      <c r="B11" s="170"/>
      <c r="C11" s="170"/>
      <c r="D11" s="231" t="s">
        <v>108</v>
      </c>
      <c r="E11" s="231"/>
      <c r="F11" s="231"/>
      <c r="G11" s="231"/>
      <c r="H11" s="231"/>
      <c r="I11" s="166" t="s">
        <v>4</v>
      </c>
      <c r="J11" s="239">
        <v>48000</v>
      </c>
      <c r="K11" s="239"/>
      <c r="L11" s="239"/>
      <c r="M11" s="239"/>
      <c r="N11" s="10" t="s">
        <v>5</v>
      </c>
      <c r="O11" s="8"/>
      <c r="P11" s="8"/>
    </row>
    <row r="12" spans="1:19" ht="25.5" customHeight="1" x14ac:dyDescent="0.2">
      <c r="E12" s="170"/>
      <c r="F12" s="235" t="s">
        <v>406</v>
      </c>
      <c r="G12" s="235"/>
      <c r="H12" s="235"/>
      <c r="I12" s="170"/>
      <c r="J12" s="231"/>
      <c r="K12" s="231"/>
      <c r="L12" s="231"/>
      <c r="M12" s="231"/>
      <c r="N12" s="170"/>
      <c r="O12" s="8"/>
      <c r="P12" s="8"/>
    </row>
    <row r="13" spans="1:19" s="32" customFormat="1" ht="12" customHeight="1" x14ac:dyDescent="0.2">
      <c r="E13" s="170"/>
      <c r="F13" s="170"/>
      <c r="G13" s="229" t="s">
        <v>189</v>
      </c>
      <c r="H13" s="230"/>
      <c r="I13" s="170"/>
      <c r="J13" s="170"/>
      <c r="K13" s="170"/>
      <c r="L13" s="170"/>
      <c r="M13" s="170"/>
      <c r="N13" s="170"/>
      <c r="O13" s="8"/>
      <c r="P13" s="8"/>
    </row>
    <row r="14" spans="1:19" s="32" customFormat="1" ht="18" customHeight="1" x14ac:dyDescent="0.2">
      <c r="E14" s="170"/>
      <c r="F14" s="170"/>
      <c r="G14" s="277" t="s">
        <v>396</v>
      </c>
      <c r="H14" s="278"/>
      <c r="I14" s="170"/>
      <c r="J14" s="170"/>
      <c r="K14" s="170"/>
      <c r="L14" s="170"/>
      <c r="M14" s="170"/>
      <c r="N14" s="170"/>
      <c r="O14" s="8"/>
      <c r="P14" s="8"/>
    </row>
    <row r="15" spans="1:19" s="42" customFormat="1" ht="12.75" customHeight="1" x14ac:dyDescent="0.2">
      <c r="E15" s="37"/>
      <c r="F15" s="38"/>
      <c r="G15" s="260" t="s">
        <v>181</v>
      </c>
      <c r="H15" s="260"/>
      <c r="I15" s="37"/>
      <c r="J15" s="37"/>
      <c r="K15" s="37"/>
      <c r="L15" s="37"/>
      <c r="M15" s="37"/>
      <c r="N15" s="37"/>
      <c r="O15" s="39"/>
      <c r="P15" s="39"/>
    </row>
    <row r="16" spans="1:19" ht="6" customHeight="1" x14ac:dyDescent="0.2">
      <c r="E16" s="170"/>
      <c r="F16" s="184"/>
      <c r="G16" s="231"/>
      <c r="H16" s="231"/>
      <c r="I16" s="173"/>
      <c r="J16" s="170"/>
      <c r="K16" s="170"/>
      <c r="L16" s="170"/>
      <c r="M16" s="170"/>
      <c r="N16" s="170"/>
      <c r="O16" s="8"/>
      <c r="P16" s="8"/>
    </row>
    <row r="17" spans="1:16" ht="15.75" x14ac:dyDescent="0.2">
      <c r="A17" s="170"/>
      <c r="B17" s="170"/>
      <c r="C17" s="170"/>
      <c r="D17" s="231" t="s">
        <v>47</v>
      </c>
      <c r="E17" s="231"/>
      <c r="F17" s="231"/>
      <c r="G17" s="231"/>
      <c r="H17" s="231"/>
      <c r="I17" s="166" t="s">
        <v>4</v>
      </c>
      <c r="J17" s="239">
        <v>42000</v>
      </c>
      <c r="K17" s="239"/>
      <c r="L17" s="239"/>
      <c r="M17" s="239"/>
      <c r="N17" s="10" t="s">
        <v>5</v>
      </c>
      <c r="O17" s="8"/>
      <c r="P17" s="8"/>
    </row>
    <row r="18" spans="1:16" ht="25.5" customHeight="1" x14ac:dyDescent="0.2">
      <c r="E18" s="170"/>
      <c r="F18" s="235" t="s">
        <v>392</v>
      </c>
      <c r="G18" s="235"/>
      <c r="H18" s="235"/>
      <c r="I18" s="170"/>
      <c r="J18" s="231"/>
      <c r="K18" s="231"/>
      <c r="L18" s="231"/>
      <c r="M18" s="231"/>
      <c r="N18" s="170"/>
      <c r="O18" s="8"/>
      <c r="P18" s="8"/>
    </row>
    <row r="19" spans="1:16" s="32" customFormat="1" ht="12" customHeight="1" x14ac:dyDescent="0.2">
      <c r="E19" s="170"/>
      <c r="F19" s="170"/>
      <c r="G19" s="229" t="s">
        <v>189</v>
      </c>
      <c r="H19" s="230"/>
      <c r="I19" s="170"/>
      <c r="J19" s="170"/>
      <c r="K19" s="170"/>
      <c r="L19" s="170"/>
      <c r="M19" s="170"/>
      <c r="N19" s="170"/>
      <c r="O19" s="8"/>
      <c r="P19" s="8"/>
    </row>
    <row r="20" spans="1:16" ht="20.25" customHeight="1" x14ac:dyDescent="0.2">
      <c r="E20" s="170"/>
      <c r="F20" s="173"/>
      <c r="G20" s="229" t="s">
        <v>391</v>
      </c>
      <c r="H20" s="230"/>
      <c r="I20" s="170"/>
      <c r="J20" s="170"/>
      <c r="K20" s="170"/>
      <c r="L20" s="170"/>
      <c r="M20" s="170"/>
      <c r="N20" s="170"/>
      <c r="O20" s="8"/>
      <c r="P20" s="8"/>
    </row>
    <row r="21" spans="1:16" ht="12.75" customHeight="1" x14ac:dyDescent="0.2">
      <c r="E21" s="170"/>
      <c r="F21" s="184"/>
      <c r="G21" s="260" t="s">
        <v>181</v>
      </c>
      <c r="H21" s="260"/>
      <c r="I21" s="170"/>
      <c r="J21" s="170"/>
      <c r="K21" s="170"/>
      <c r="L21" s="170"/>
      <c r="M21" s="170"/>
      <c r="N21" s="170"/>
      <c r="O21" s="8"/>
      <c r="P21" s="8"/>
    </row>
    <row r="22" spans="1:16" ht="6" customHeight="1" x14ac:dyDescent="0.2">
      <c r="E22" s="170"/>
      <c r="F22" s="184"/>
      <c r="G22" s="231"/>
      <c r="H22" s="231"/>
      <c r="I22" s="173"/>
      <c r="J22" s="170"/>
      <c r="K22" s="170"/>
      <c r="L22" s="170"/>
      <c r="M22" s="170"/>
      <c r="N22" s="170"/>
      <c r="O22" s="8"/>
      <c r="P22" s="8"/>
    </row>
    <row r="23" spans="1:16" ht="15.75" x14ac:dyDescent="0.2">
      <c r="A23" s="170"/>
      <c r="B23" s="170"/>
      <c r="C23" s="170"/>
      <c r="D23" s="231" t="s">
        <v>55</v>
      </c>
      <c r="E23" s="231"/>
      <c r="F23" s="231"/>
      <c r="G23" s="231"/>
      <c r="H23" s="231"/>
      <c r="I23" s="166" t="s">
        <v>4</v>
      </c>
      <c r="J23" s="239">
        <v>467880</v>
      </c>
      <c r="K23" s="239"/>
      <c r="L23" s="239"/>
      <c r="M23" s="239"/>
      <c r="N23" s="10" t="s">
        <v>5</v>
      </c>
      <c r="O23" s="8"/>
      <c r="P23" s="8"/>
    </row>
    <row r="24" spans="1:16" ht="24.95" customHeight="1" x14ac:dyDescent="0.2">
      <c r="E24" s="170"/>
      <c r="F24" s="235" t="s">
        <v>334</v>
      </c>
      <c r="G24" s="235"/>
      <c r="H24" s="235"/>
      <c r="I24" s="170"/>
      <c r="J24" s="231"/>
      <c r="K24" s="231"/>
      <c r="L24" s="231"/>
      <c r="M24" s="231"/>
      <c r="N24" s="170"/>
      <c r="O24" s="8"/>
      <c r="P24" s="8"/>
    </row>
    <row r="25" spans="1:16" s="32" customFormat="1" ht="12" customHeight="1" x14ac:dyDescent="0.2">
      <c r="E25" s="170"/>
      <c r="F25" s="170"/>
      <c r="G25" s="229" t="s">
        <v>189</v>
      </c>
      <c r="H25" s="230"/>
      <c r="I25" s="170"/>
      <c r="J25" s="170"/>
      <c r="K25" s="170"/>
      <c r="L25" s="170"/>
      <c r="M25" s="170"/>
      <c r="N25" s="170"/>
      <c r="O25" s="8"/>
      <c r="P25" s="8"/>
    </row>
    <row r="26" spans="1:16" ht="12.75" customHeight="1" x14ac:dyDescent="0.2">
      <c r="E26" s="170"/>
      <c r="F26" s="173"/>
      <c r="G26" s="229" t="s">
        <v>184</v>
      </c>
      <c r="H26" s="230"/>
      <c r="I26" s="170"/>
      <c r="J26" s="170"/>
      <c r="K26" s="170"/>
      <c r="L26" s="170"/>
      <c r="M26" s="170"/>
      <c r="N26" s="170"/>
      <c r="O26" s="8"/>
      <c r="P26" s="8"/>
    </row>
    <row r="27" spans="1:16" ht="12.75" customHeight="1" x14ac:dyDescent="0.2">
      <c r="E27" s="170"/>
      <c r="F27" s="184"/>
      <c r="G27" s="260" t="s">
        <v>181</v>
      </c>
      <c r="H27" s="260"/>
      <c r="I27" s="170"/>
      <c r="J27" s="170"/>
      <c r="K27" s="170"/>
      <c r="L27" s="170"/>
      <c r="M27" s="170"/>
      <c r="N27" s="170"/>
      <c r="O27" s="8"/>
      <c r="P27" s="8"/>
    </row>
    <row r="28" spans="1:16" ht="6" customHeight="1" x14ac:dyDescent="0.2">
      <c r="E28" s="170"/>
      <c r="F28" s="184"/>
      <c r="G28" s="231"/>
      <c r="H28" s="231"/>
      <c r="I28" s="173"/>
      <c r="J28" s="170"/>
      <c r="K28" s="170"/>
      <c r="L28" s="170"/>
      <c r="M28" s="170"/>
      <c r="N28" s="170"/>
      <c r="O28" s="8"/>
      <c r="P28" s="8"/>
    </row>
    <row r="29" spans="1:16" ht="13.5" customHeight="1" x14ac:dyDescent="0.2">
      <c r="A29" s="170"/>
      <c r="B29" s="170"/>
      <c r="C29" s="170"/>
      <c r="D29" s="231" t="s">
        <v>109</v>
      </c>
      <c r="E29" s="231"/>
      <c r="F29" s="231"/>
      <c r="G29" s="231"/>
      <c r="H29" s="231"/>
      <c r="I29" s="166" t="s">
        <v>4</v>
      </c>
      <c r="J29" s="239">
        <v>25440</v>
      </c>
      <c r="K29" s="239"/>
      <c r="L29" s="239"/>
      <c r="M29" s="239"/>
      <c r="N29" s="10" t="s">
        <v>5</v>
      </c>
      <c r="O29" s="8"/>
      <c r="P29" s="8"/>
    </row>
    <row r="30" spans="1:16" ht="24.95" customHeight="1" x14ac:dyDescent="0.2">
      <c r="E30" s="170"/>
      <c r="F30" s="235" t="s">
        <v>405</v>
      </c>
      <c r="G30" s="235"/>
      <c r="H30" s="235"/>
      <c r="I30" s="170"/>
      <c r="J30" s="231"/>
      <c r="K30" s="231"/>
      <c r="L30" s="231"/>
      <c r="M30" s="231"/>
      <c r="N30" s="170"/>
      <c r="O30" s="8"/>
      <c r="P30" s="8"/>
    </row>
    <row r="31" spans="1:16" s="32" customFormat="1" ht="12" customHeight="1" x14ac:dyDescent="0.2">
      <c r="E31" s="170"/>
      <c r="F31" s="170"/>
      <c r="G31" s="229" t="s">
        <v>189</v>
      </c>
      <c r="H31" s="230"/>
      <c r="I31" s="170"/>
      <c r="J31" s="170"/>
      <c r="K31" s="170"/>
      <c r="L31" s="170"/>
      <c r="M31" s="170"/>
      <c r="N31" s="170"/>
      <c r="O31" s="8"/>
      <c r="P31" s="8"/>
    </row>
    <row r="32" spans="1:16" ht="12" customHeight="1" x14ac:dyDescent="0.2">
      <c r="E32" s="170"/>
      <c r="F32" s="173"/>
      <c r="G32" s="229" t="s">
        <v>184</v>
      </c>
      <c r="H32" s="230"/>
      <c r="I32" s="170"/>
      <c r="J32" s="170"/>
      <c r="K32" s="170"/>
      <c r="L32" s="170"/>
      <c r="M32" s="170"/>
      <c r="N32" s="170"/>
      <c r="O32" s="8"/>
      <c r="P32" s="8"/>
    </row>
    <row r="33" spans="1:16" ht="12" customHeight="1" x14ac:dyDescent="0.2">
      <c r="E33" s="170"/>
      <c r="F33" s="184"/>
      <c r="G33" s="260" t="s">
        <v>181</v>
      </c>
      <c r="H33" s="260"/>
      <c r="I33" s="170"/>
      <c r="J33" s="170"/>
      <c r="K33" s="170"/>
      <c r="L33" s="170"/>
      <c r="M33" s="170"/>
      <c r="N33" s="170"/>
      <c r="O33" s="8"/>
      <c r="P33" s="8"/>
    </row>
    <row r="34" spans="1:16" ht="11.25" customHeight="1" x14ac:dyDescent="0.2">
      <c r="E34" s="170"/>
      <c r="F34" s="184"/>
      <c r="G34" s="231"/>
      <c r="H34" s="231"/>
      <c r="I34" s="173"/>
      <c r="J34" s="170"/>
      <c r="K34" s="170"/>
      <c r="L34" s="170"/>
      <c r="M34" s="170"/>
      <c r="N34" s="170"/>
      <c r="O34" s="8"/>
      <c r="P34" s="8"/>
    </row>
    <row r="35" spans="1:16" ht="14.25" customHeight="1" x14ac:dyDescent="0.2">
      <c r="A35" s="170"/>
      <c r="B35" s="170"/>
      <c r="C35" s="249" t="s">
        <v>29</v>
      </c>
      <c r="D35" s="249"/>
      <c r="E35" s="249"/>
      <c r="F35" s="249"/>
      <c r="G35" s="249"/>
      <c r="H35" s="249"/>
      <c r="I35" s="182" t="s">
        <v>2</v>
      </c>
      <c r="J35" s="247">
        <f>SUM(J36,J64)</f>
        <v>198000</v>
      </c>
      <c r="K35" s="247"/>
      <c r="L35" s="247"/>
      <c r="M35" s="247"/>
      <c r="N35" s="2" t="s">
        <v>3</v>
      </c>
      <c r="O35" s="8"/>
      <c r="P35" s="8"/>
    </row>
    <row r="36" spans="1:16" ht="15.75" x14ac:dyDescent="0.2">
      <c r="A36" s="170"/>
      <c r="B36" s="170"/>
      <c r="C36" s="177"/>
      <c r="D36" s="249" t="s">
        <v>126</v>
      </c>
      <c r="E36" s="249"/>
      <c r="F36" s="249"/>
      <c r="G36" s="249"/>
      <c r="H36" s="249"/>
      <c r="I36" s="182" t="s">
        <v>2</v>
      </c>
      <c r="J36" s="247">
        <f>SUM(J37,J52)</f>
        <v>98000</v>
      </c>
      <c r="K36" s="247"/>
      <c r="L36" s="247"/>
      <c r="M36" s="247"/>
      <c r="N36" s="2" t="s">
        <v>3</v>
      </c>
      <c r="O36" s="8"/>
      <c r="P36" s="8"/>
    </row>
    <row r="37" spans="1:16" ht="15" customHeight="1" x14ac:dyDescent="0.2">
      <c r="A37" s="170"/>
      <c r="B37" s="170"/>
      <c r="C37" s="170"/>
      <c r="D37" s="231" t="s">
        <v>32</v>
      </c>
      <c r="E37" s="231"/>
      <c r="F37" s="231"/>
      <c r="G37" s="231"/>
      <c r="H37" s="231"/>
      <c r="I37" s="166" t="s">
        <v>4</v>
      </c>
      <c r="J37" s="239">
        <f>SUM(J38,J42,J46)</f>
        <v>28000</v>
      </c>
      <c r="K37" s="239"/>
      <c r="L37" s="239"/>
      <c r="M37" s="239"/>
      <c r="N37" s="10" t="s">
        <v>5</v>
      </c>
      <c r="O37" s="8"/>
      <c r="P37" s="8"/>
    </row>
    <row r="38" spans="1:16" s="14" customFormat="1" ht="14.25" customHeight="1" x14ac:dyDescent="0.25">
      <c r="A38" s="172"/>
      <c r="B38" s="172"/>
      <c r="C38" s="172"/>
      <c r="D38" s="172"/>
      <c r="E38" s="172">
        <v>1</v>
      </c>
      <c r="F38" s="238" t="s">
        <v>98</v>
      </c>
      <c r="G38" s="238"/>
      <c r="H38" s="238"/>
      <c r="I38" s="174" t="s">
        <v>6</v>
      </c>
      <c r="J38" s="240">
        <v>18000</v>
      </c>
      <c r="K38" s="241"/>
      <c r="L38" s="241"/>
      <c r="M38" s="241"/>
      <c r="N38" s="24" t="s">
        <v>5</v>
      </c>
      <c r="O38" s="25"/>
      <c r="P38" s="25"/>
    </row>
    <row r="39" spans="1:16" ht="26.25" customHeight="1" x14ac:dyDescent="0.2">
      <c r="E39" s="170"/>
      <c r="F39" s="173"/>
      <c r="G39" s="234" t="s">
        <v>198</v>
      </c>
      <c r="H39" s="235"/>
      <c r="I39" s="170"/>
      <c r="J39" s="170"/>
      <c r="K39" s="170"/>
      <c r="L39" s="170"/>
      <c r="M39" s="170"/>
      <c r="N39" s="170"/>
      <c r="O39" s="8"/>
      <c r="P39" s="8"/>
    </row>
    <row r="40" spans="1:16" s="32" customFormat="1" ht="12" customHeight="1" x14ac:dyDescent="0.2">
      <c r="E40" s="170"/>
      <c r="F40" s="170"/>
      <c r="G40" s="229" t="s">
        <v>189</v>
      </c>
      <c r="H40" s="230"/>
      <c r="I40" s="170"/>
      <c r="J40" s="170"/>
      <c r="K40" s="170"/>
      <c r="L40" s="170"/>
      <c r="M40" s="170"/>
      <c r="N40" s="170"/>
      <c r="O40" s="8"/>
      <c r="P40" s="8"/>
    </row>
    <row r="41" spans="1:16" ht="10.5" customHeight="1" x14ac:dyDescent="0.2">
      <c r="E41" s="170"/>
      <c r="F41" s="173"/>
      <c r="G41" s="236" t="s">
        <v>174</v>
      </c>
      <c r="H41" s="237"/>
      <c r="I41" s="170"/>
      <c r="J41" s="170"/>
      <c r="K41" s="170"/>
      <c r="L41" s="170"/>
      <c r="M41" s="170"/>
      <c r="N41" s="170"/>
      <c r="O41" s="8"/>
      <c r="P41" s="8"/>
    </row>
    <row r="42" spans="1:16" s="14" customFormat="1" ht="14.25" customHeight="1" x14ac:dyDescent="0.25">
      <c r="A42" s="172"/>
      <c r="B42" s="172"/>
      <c r="C42" s="172"/>
      <c r="D42" s="172"/>
      <c r="E42" s="172">
        <v>2</v>
      </c>
      <c r="F42" s="238" t="s">
        <v>20</v>
      </c>
      <c r="G42" s="238"/>
      <c r="H42" s="238"/>
      <c r="I42" s="174" t="s">
        <v>6</v>
      </c>
      <c r="J42" s="240">
        <v>5000</v>
      </c>
      <c r="K42" s="241"/>
      <c r="L42" s="241"/>
      <c r="M42" s="241"/>
      <c r="N42" s="24" t="s">
        <v>5</v>
      </c>
      <c r="O42" s="25"/>
      <c r="P42" s="25"/>
    </row>
    <row r="43" spans="1:16" ht="26.25" customHeight="1" x14ac:dyDescent="0.2">
      <c r="E43" s="170"/>
      <c r="F43" s="173"/>
      <c r="G43" s="234" t="s">
        <v>205</v>
      </c>
      <c r="H43" s="235"/>
      <c r="I43" s="170"/>
      <c r="J43" s="170"/>
      <c r="K43" s="170"/>
      <c r="L43" s="170"/>
      <c r="M43" s="170"/>
      <c r="N43" s="170"/>
      <c r="O43" s="8"/>
      <c r="P43" s="8"/>
    </row>
    <row r="44" spans="1:16" s="32" customFormat="1" ht="12" customHeight="1" x14ac:dyDescent="0.2">
      <c r="E44" s="170"/>
      <c r="F44" s="170"/>
      <c r="G44" s="229" t="s">
        <v>189</v>
      </c>
      <c r="H44" s="230"/>
      <c r="I44" s="170"/>
      <c r="J44" s="170"/>
      <c r="K44" s="170"/>
      <c r="L44" s="170"/>
      <c r="M44" s="170"/>
      <c r="N44" s="170"/>
      <c r="O44" s="8"/>
      <c r="P44" s="8"/>
    </row>
    <row r="45" spans="1:16" ht="21" customHeight="1" x14ac:dyDescent="0.2">
      <c r="E45" s="170"/>
      <c r="F45" s="173"/>
      <c r="G45" s="236" t="s">
        <v>175</v>
      </c>
      <c r="H45" s="237"/>
      <c r="I45" s="170"/>
      <c r="J45" s="170"/>
      <c r="K45" s="170"/>
      <c r="L45" s="170"/>
      <c r="M45" s="170"/>
      <c r="N45" s="170"/>
      <c r="O45" s="8"/>
      <c r="P45" s="8"/>
    </row>
    <row r="46" spans="1:16" s="14" customFormat="1" ht="14.25" customHeight="1" x14ac:dyDescent="0.25">
      <c r="A46" s="172"/>
      <c r="B46" s="172"/>
      <c r="C46" s="172"/>
      <c r="D46" s="172"/>
      <c r="E46" s="172">
        <v>3</v>
      </c>
      <c r="F46" s="238" t="s">
        <v>99</v>
      </c>
      <c r="G46" s="238"/>
      <c r="H46" s="238"/>
      <c r="I46" s="174" t="s">
        <v>6</v>
      </c>
      <c r="J46" s="240">
        <v>5000</v>
      </c>
      <c r="K46" s="241"/>
      <c r="L46" s="241"/>
      <c r="M46" s="241"/>
      <c r="N46" s="24" t="s">
        <v>5</v>
      </c>
      <c r="O46" s="25"/>
      <c r="P46" s="25"/>
    </row>
    <row r="47" spans="1:16" ht="33" customHeight="1" x14ac:dyDescent="0.2">
      <c r="E47" s="170"/>
      <c r="F47" s="173"/>
      <c r="G47" s="236" t="s">
        <v>350</v>
      </c>
      <c r="H47" s="237"/>
      <c r="I47" s="170"/>
      <c r="J47" s="170"/>
      <c r="K47" s="170"/>
      <c r="L47" s="170"/>
      <c r="M47" s="170"/>
      <c r="N47" s="170"/>
      <c r="O47" s="8"/>
      <c r="P47" s="8"/>
    </row>
    <row r="48" spans="1:16" s="32" customFormat="1" ht="12" customHeight="1" x14ac:dyDescent="0.2">
      <c r="E48" s="170"/>
      <c r="F48" s="170"/>
      <c r="G48" s="229" t="s">
        <v>189</v>
      </c>
      <c r="H48" s="230"/>
      <c r="I48" s="170"/>
      <c r="J48" s="170"/>
      <c r="K48" s="170"/>
      <c r="L48" s="170"/>
      <c r="M48" s="170"/>
      <c r="N48" s="170"/>
      <c r="O48" s="8"/>
      <c r="P48" s="8"/>
    </row>
    <row r="49" spans="1:16" ht="21" customHeight="1" x14ac:dyDescent="0.2">
      <c r="E49" s="170"/>
      <c r="F49" s="173"/>
      <c r="G49" s="236" t="s">
        <v>347</v>
      </c>
      <c r="H49" s="237"/>
      <c r="I49" s="170"/>
      <c r="J49" s="170"/>
      <c r="K49" s="170"/>
      <c r="L49" s="170"/>
      <c r="M49" s="170"/>
      <c r="N49" s="170"/>
      <c r="O49" s="8"/>
      <c r="P49" s="8"/>
    </row>
    <row r="50" spans="1:16" ht="11.25" customHeight="1" x14ac:dyDescent="0.2">
      <c r="E50" s="170"/>
      <c r="F50" s="173"/>
      <c r="G50" s="168"/>
      <c r="H50" s="169"/>
      <c r="I50" s="170"/>
      <c r="J50" s="170"/>
      <c r="K50" s="170"/>
      <c r="L50" s="170"/>
      <c r="M50" s="170"/>
      <c r="N50" s="170"/>
      <c r="O50" s="8"/>
      <c r="P50" s="8"/>
    </row>
    <row r="51" spans="1:16" ht="9.75" customHeight="1" x14ac:dyDescent="0.2">
      <c r="A51" s="170"/>
      <c r="B51" s="170"/>
      <c r="C51" s="170"/>
      <c r="D51" s="170"/>
      <c r="E51" s="173"/>
      <c r="F51" s="173"/>
      <c r="G51" s="246"/>
      <c r="H51" s="246"/>
      <c r="I51" s="178"/>
      <c r="J51" s="176"/>
      <c r="K51" s="178"/>
      <c r="L51" s="178"/>
      <c r="M51" s="178"/>
      <c r="N51" s="6"/>
      <c r="O51" s="8"/>
      <c r="P51" s="8"/>
    </row>
    <row r="52" spans="1:16" ht="15.75" customHeight="1" x14ac:dyDescent="0.25">
      <c r="A52" s="181"/>
      <c r="B52" s="181"/>
      <c r="C52" s="181"/>
      <c r="D52" s="266" t="s">
        <v>57</v>
      </c>
      <c r="E52" s="266"/>
      <c r="F52" s="266"/>
      <c r="G52" s="266"/>
      <c r="H52" s="266"/>
      <c r="I52" s="185" t="s">
        <v>4</v>
      </c>
      <c r="J52" s="281">
        <f>SUM(J53,J58)</f>
        <v>70000</v>
      </c>
      <c r="K52" s="282"/>
      <c r="L52" s="282"/>
      <c r="M52" s="282"/>
      <c r="N52" s="17" t="s">
        <v>5</v>
      </c>
      <c r="O52" s="18"/>
      <c r="P52" s="18"/>
    </row>
    <row r="53" spans="1:16" ht="15" customHeight="1" x14ac:dyDescent="0.2">
      <c r="A53" s="170"/>
      <c r="B53" s="170"/>
      <c r="C53" s="170"/>
      <c r="D53" s="170"/>
      <c r="E53" s="173">
        <v>1</v>
      </c>
      <c r="F53" s="235" t="s">
        <v>634</v>
      </c>
      <c r="G53" s="235"/>
      <c r="H53" s="235"/>
      <c r="I53" s="178" t="s">
        <v>6</v>
      </c>
      <c r="J53" s="248">
        <v>60000</v>
      </c>
      <c r="K53" s="248"/>
      <c r="L53" s="248"/>
      <c r="M53" s="248"/>
      <c r="N53" s="6" t="s">
        <v>5</v>
      </c>
      <c r="O53" s="8"/>
      <c r="P53" s="8"/>
    </row>
    <row r="54" spans="1:16" ht="39.75" customHeight="1" x14ac:dyDescent="0.2">
      <c r="E54" s="170"/>
      <c r="F54" s="216"/>
      <c r="G54" s="234" t="s">
        <v>636</v>
      </c>
      <c r="H54" s="235"/>
      <c r="I54" s="170"/>
      <c r="J54" s="170"/>
      <c r="K54" s="170"/>
      <c r="L54" s="170"/>
      <c r="M54" s="170"/>
      <c r="N54" s="170"/>
      <c r="O54" s="8"/>
      <c r="P54" s="8"/>
    </row>
    <row r="55" spans="1:16" s="32" customFormat="1" ht="12" customHeight="1" x14ac:dyDescent="0.2">
      <c r="E55" s="170"/>
      <c r="F55" s="215"/>
      <c r="G55" s="229" t="s">
        <v>189</v>
      </c>
      <c r="H55" s="230"/>
      <c r="I55" s="170"/>
      <c r="J55" s="170"/>
      <c r="K55" s="170"/>
      <c r="L55" s="170"/>
      <c r="M55" s="170"/>
      <c r="N55" s="170"/>
      <c r="O55" s="8"/>
      <c r="P55" s="8"/>
    </row>
    <row r="56" spans="1:16" ht="22.5" customHeight="1" x14ac:dyDescent="0.2">
      <c r="E56" s="170"/>
      <c r="F56" s="216"/>
      <c r="G56" s="236" t="s">
        <v>429</v>
      </c>
      <c r="H56" s="237"/>
      <c r="I56" s="170"/>
      <c r="J56" s="170"/>
      <c r="K56" s="170"/>
      <c r="L56" s="170"/>
      <c r="M56" s="170"/>
      <c r="N56" s="170"/>
      <c r="O56" s="8"/>
      <c r="P56" s="8"/>
    </row>
    <row r="57" spans="1:16" ht="12" customHeight="1" x14ac:dyDescent="0.2">
      <c r="A57" s="170"/>
      <c r="B57" s="170"/>
      <c r="C57" s="170"/>
      <c r="D57" s="170"/>
      <c r="E57" s="173"/>
      <c r="F57" s="216"/>
      <c r="G57" s="28"/>
      <c r="H57" s="216"/>
      <c r="I57" s="178"/>
      <c r="J57" s="176"/>
      <c r="K57" s="176"/>
      <c r="L57" s="176"/>
      <c r="M57" s="176"/>
      <c r="N57" s="6"/>
      <c r="O57" s="8"/>
      <c r="P57" s="8"/>
    </row>
    <row r="58" spans="1:16" ht="15" customHeight="1" x14ac:dyDescent="0.2">
      <c r="A58" s="170"/>
      <c r="B58" s="170"/>
      <c r="C58" s="170"/>
      <c r="D58" s="170"/>
      <c r="E58" s="173">
        <v>2</v>
      </c>
      <c r="F58" s="235" t="s">
        <v>113</v>
      </c>
      <c r="G58" s="235"/>
      <c r="H58" s="235"/>
      <c r="I58" s="178" t="s">
        <v>6</v>
      </c>
      <c r="J58" s="248">
        <v>10000</v>
      </c>
      <c r="K58" s="248"/>
      <c r="L58" s="248"/>
      <c r="M58" s="248"/>
      <c r="N58" s="6" t="s">
        <v>5</v>
      </c>
      <c r="O58" s="8"/>
      <c r="P58" s="8"/>
    </row>
    <row r="59" spans="1:16" ht="39.75" customHeight="1" x14ac:dyDescent="0.2">
      <c r="E59" s="170"/>
      <c r="F59" s="216"/>
      <c r="G59" s="234" t="s">
        <v>637</v>
      </c>
      <c r="H59" s="235"/>
      <c r="I59" s="170"/>
      <c r="J59" s="170"/>
      <c r="K59" s="170"/>
      <c r="L59" s="170"/>
      <c r="M59" s="170"/>
      <c r="N59" s="170"/>
      <c r="O59" s="8"/>
      <c r="P59" s="8"/>
    </row>
    <row r="60" spans="1:16" s="32" customFormat="1" ht="12" customHeight="1" x14ac:dyDescent="0.2">
      <c r="E60" s="170"/>
      <c r="F60" s="170"/>
      <c r="G60" s="229" t="s">
        <v>189</v>
      </c>
      <c r="H60" s="230"/>
      <c r="I60" s="170"/>
      <c r="J60" s="170"/>
      <c r="K60" s="170"/>
      <c r="L60" s="170"/>
      <c r="M60" s="170"/>
      <c r="N60" s="170"/>
      <c r="O60" s="8"/>
      <c r="P60" s="8"/>
    </row>
    <row r="61" spans="1:16" ht="20.25" customHeight="1" x14ac:dyDescent="0.2">
      <c r="E61" s="170"/>
      <c r="F61" s="173"/>
      <c r="G61" s="236" t="s">
        <v>416</v>
      </c>
      <c r="H61" s="237"/>
      <c r="I61" s="170"/>
      <c r="J61" s="170"/>
      <c r="K61" s="170"/>
      <c r="L61" s="170"/>
      <c r="M61" s="170"/>
      <c r="N61" s="170"/>
      <c r="O61" s="8"/>
      <c r="P61" s="8"/>
    </row>
    <row r="62" spans="1:16" ht="9.9499999999999993" customHeight="1" x14ac:dyDescent="0.2">
      <c r="E62" s="170"/>
      <c r="F62" s="173"/>
      <c r="G62" s="225" t="s">
        <v>222</v>
      </c>
      <c r="H62" s="226"/>
      <c r="I62" s="170"/>
      <c r="J62" s="170"/>
      <c r="K62" s="170"/>
      <c r="L62" s="170"/>
      <c r="M62" s="170"/>
      <c r="N62" s="170"/>
      <c r="O62" s="8"/>
      <c r="P62" s="8"/>
    </row>
    <row r="63" spans="1:16" ht="12.75" customHeight="1" x14ac:dyDescent="0.2">
      <c r="A63" s="170"/>
      <c r="B63" s="170"/>
      <c r="C63" s="170"/>
      <c r="D63" s="170"/>
      <c r="E63" s="173"/>
      <c r="F63" s="173"/>
      <c r="G63" s="28"/>
      <c r="H63" s="173"/>
      <c r="I63" s="178"/>
      <c r="J63" s="176"/>
      <c r="K63" s="176"/>
      <c r="L63" s="176"/>
      <c r="M63" s="176"/>
      <c r="N63" s="6"/>
      <c r="O63" s="8"/>
      <c r="P63" s="8"/>
    </row>
    <row r="64" spans="1:16" ht="14.25" customHeight="1" x14ac:dyDescent="0.2">
      <c r="A64" s="170"/>
      <c r="B64" s="170"/>
      <c r="C64" s="177"/>
      <c r="D64" s="249" t="s">
        <v>128</v>
      </c>
      <c r="E64" s="249"/>
      <c r="F64" s="249"/>
      <c r="G64" s="249"/>
      <c r="H64" s="249"/>
      <c r="I64" s="182" t="s">
        <v>2</v>
      </c>
      <c r="J64" s="247">
        <f>SUM(J65,J72,J79,J86)</f>
        <v>100000</v>
      </c>
      <c r="K64" s="247"/>
      <c r="L64" s="247"/>
      <c r="M64" s="247"/>
      <c r="N64" s="2" t="s">
        <v>3</v>
      </c>
      <c r="O64" s="8"/>
      <c r="P64" s="8"/>
    </row>
    <row r="65" spans="1:16" ht="14.25" customHeight="1" x14ac:dyDescent="0.2">
      <c r="A65" s="170"/>
      <c r="B65" s="170"/>
      <c r="C65" s="170"/>
      <c r="D65" s="231" t="s">
        <v>58</v>
      </c>
      <c r="E65" s="231"/>
      <c r="F65" s="231"/>
      <c r="G65" s="231"/>
      <c r="H65" s="231"/>
      <c r="I65" s="166" t="s">
        <v>4</v>
      </c>
      <c r="J65" s="239">
        <v>35000</v>
      </c>
      <c r="K65" s="239"/>
      <c r="L65" s="239"/>
      <c r="M65" s="239"/>
      <c r="N65" s="10" t="s">
        <v>5</v>
      </c>
      <c r="O65" s="8"/>
      <c r="P65" s="8"/>
    </row>
    <row r="66" spans="1:16" ht="24.75" customHeight="1" x14ac:dyDescent="0.2">
      <c r="E66" s="170"/>
      <c r="F66" s="235" t="s">
        <v>265</v>
      </c>
      <c r="G66" s="235"/>
      <c r="H66" s="235"/>
      <c r="I66" s="170"/>
      <c r="J66" s="231"/>
      <c r="K66" s="231"/>
      <c r="L66" s="231"/>
      <c r="M66" s="231"/>
      <c r="N66" s="170"/>
      <c r="O66" s="8"/>
      <c r="P66" s="8"/>
    </row>
    <row r="67" spans="1:16" s="32" customFormat="1" ht="12" customHeight="1" x14ac:dyDescent="0.2">
      <c r="E67" s="170"/>
      <c r="F67" s="170"/>
      <c r="G67" s="229" t="s">
        <v>189</v>
      </c>
      <c r="H67" s="230"/>
      <c r="I67" s="170"/>
      <c r="J67" s="170"/>
      <c r="K67" s="170"/>
      <c r="L67" s="170"/>
      <c r="M67" s="170"/>
      <c r="N67" s="170"/>
      <c r="O67" s="8"/>
      <c r="P67" s="8"/>
    </row>
    <row r="68" spans="1:16" ht="10.5" customHeight="1" x14ac:dyDescent="0.2">
      <c r="E68" s="170"/>
      <c r="F68" s="173"/>
      <c r="G68" s="225" t="s">
        <v>140</v>
      </c>
      <c r="H68" s="226"/>
      <c r="I68" s="170"/>
      <c r="J68" s="170"/>
      <c r="K68" s="170"/>
      <c r="L68" s="170"/>
      <c r="M68" s="170"/>
      <c r="N68" s="170"/>
      <c r="O68" s="8"/>
      <c r="P68" s="8"/>
    </row>
    <row r="69" spans="1:16" ht="10.5" customHeight="1" x14ac:dyDescent="0.2">
      <c r="E69" s="170"/>
      <c r="F69" s="173"/>
      <c r="G69" s="227" t="s">
        <v>224</v>
      </c>
      <c r="H69" s="228"/>
      <c r="I69" s="170"/>
      <c r="J69" s="170"/>
      <c r="K69" s="170"/>
      <c r="L69" s="170"/>
      <c r="M69" s="170"/>
      <c r="N69" s="170"/>
      <c r="O69" s="8"/>
      <c r="P69" s="8"/>
    </row>
    <row r="70" spans="1:16" ht="10.5" customHeight="1" x14ac:dyDescent="0.2">
      <c r="E70" s="170"/>
      <c r="F70" s="173"/>
      <c r="G70" s="227" t="s">
        <v>223</v>
      </c>
      <c r="H70" s="228"/>
      <c r="I70" s="170"/>
      <c r="J70" s="170"/>
      <c r="K70" s="170"/>
      <c r="L70" s="170"/>
      <c r="M70" s="170"/>
      <c r="N70" s="170"/>
      <c r="O70" s="8"/>
      <c r="P70" s="8"/>
    </row>
    <row r="71" spans="1:16" ht="12" customHeight="1" x14ac:dyDescent="0.2">
      <c r="E71" s="170"/>
      <c r="F71" s="173"/>
      <c r="G71" s="28"/>
      <c r="H71" s="173"/>
      <c r="I71" s="170"/>
      <c r="J71" s="170"/>
      <c r="K71" s="170"/>
      <c r="L71" s="170"/>
      <c r="M71" s="170"/>
      <c r="N71" s="170"/>
      <c r="O71" s="8"/>
      <c r="P71" s="8"/>
    </row>
    <row r="72" spans="1:16" ht="14.25" customHeight="1" x14ac:dyDescent="0.2">
      <c r="A72" s="170"/>
      <c r="B72" s="170"/>
      <c r="C72" s="170"/>
      <c r="D72" s="231" t="s">
        <v>65</v>
      </c>
      <c r="E72" s="231"/>
      <c r="F72" s="231"/>
      <c r="G72" s="231"/>
      <c r="H72" s="231"/>
      <c r="I72" s="166" t="s">
        <v>4</v>
      </c>
      <c r="J72" s="239">
        <v>10000</v>
      </c>
      <c r="K72" s="239"/>
      <c r="L72" s="239"/>
      <c r="M72" s="239"/>
      <c r="N72" s="10" t="s">
        <v>5</v>
      </c>
      <c r="O72" s="8"/>
      <c r="P72" s="8"/>
    </row>
    <row r="73" spans="1:16" ht="24" customHeight="1" x14ac:dyDescent="0.2">
      <c r="E73" s="170"/>
      <c r="F73" s="231" t="s">
        <v>266</v>
      </c>
      <c r="G73" s="231"/>
      <c r="H73" s="231"/>
      <c r="I73" s="170"/>
      <c r="J73" s="231"/>
      <c r="K73" s="231"/>
      <c r="L73" s="231"/>
      <c r="M73" s="231"/>
      <c r="N73" s="170"/>
      <c r="O73" s="8"/>
      <c r="P73" s="8"/>
    </row>
    <row r="74" spans="1:16" s="32" customFormat="1" ht="12" customHeight="1" x14ac:dyDescent="0.2">
      <c r="E74" s="170"/>
      <c r="F74" s="170"/>
      <c r="G74" s="229" t="s">
        <v>189</v>
      </c>
      <c r="H74" s="230"/>
      <c r="I74" s="170"/>
      <c r="J74" s="170"/>
      <c r="K74" s="170"/>
      <c r="L74" s="170"/>
      <c r="M74" s="170"/>
      <c r="N74" s="170"/>
      <c r="O74" s="8"/>
      <c r="P74" s="8"/>
    </row>
    <row r="75" spans="1:16" ht="10.5" customHeight="1" x14ac:dyDescent="0.2">
      <c r="E75" s="170"/>
      <c r="F75" s="173"/>
      <c r="G75" s="225" t="s">
        <v>140</v>
      </c>
      <c r="H75" s="226"/>
      <c r="I75" s="170"/>
      <c r="J75" s="170"/>
      <c r="K75" s="170"/>
      <c r="L75" s="170"/>
      <c r="M75" s="170"/>
      <c r="N75" s="170"/>
      <c r="O75" s="8"/>
      <c r="P75" s="8"/>
    </row>
    <row r="76" spans="1:16" ht="10.5" customHeight="1" x14ac:dyDescent="0.2">
      <c r="E76" s="170"/>
      <c r="F76" s="173"/>
      <c r="G76" s="227" t="s">
        <v>224</v>
      </c>
      <c r="H76" s="228"/>
      <c r="I76" s="170"/>
      <c r="J76" s="170"/>
      <c r="K76" s="170"/>
      <c r="L76" s="170"/>
      <c r="M76" s="170"/>
      <c r="N76" s="170"/>
      <c r="O76" s="8"/>
      <c r="P76" s="8"/>
    </row>
    <row r="77" spans="1:16" ht="10.5" customHeight="1" x14ac:dyDescent="0.2">
      <c r="E77" s="170"/>
      <c r="F77" s="173"/>
      <c r="G77" s="227" t="s">
        <v>223</v>
      </c>
      <c r="H77" s="228"/>
      <c r="I77" s="170"/>
      <c r="J77" s="170"/>
      <c r="K77" s="170"/>
      <c r="L77" s="170"/>
      <c r="M77" s="170"/>
      <c r="N77" s="170"/>
      <c r="O77" s="8"/>
      <c r="P77" s="8"/>
    </row>
    <row r="78" spans="1:16" ht="12" customHeight="1" x14ac:dyDescent="0.2">
      <c r="E78" s="170"/>
      <c r="F78" s="173"/>
      <c r="G78" s="28"/>
      <c r="H78" s="173"/>
      <c r="I78" s="170"/>
      <c r="J78" s="170"/>
      <c r="K78" s="170"/>
      <c r="L78" s="170"/>
      <c r="M78" s="170"/>
      <c r="N78" s="170"/>
      <c r="O78" s="8"/>
      <c r="P78" s="8"/>
    </row>
    <row r="79" spans="1:16" ht="14.25" customHeight="1" x14ac:dyDescent="0.2">
      <c r="A79" s="170"/>
      <c r="B79" s="170"/>
      <c r="C79" s="170"/>
      <c r="D79" s="231" t="s">
        <v>66</v>
      </c>
      <c r="E79" s="231"/>
      <c r="F79" s="231"/>
      <c r="G79" s="231"/>
      <c r="H79" s="231"/>
      <c r="I79" s="166" t="s">
        <v>4</v>
      </c>
      <c r="J79" s="239">
        <v>35000</v>
      </c>
      <c r="K79" s="239"/>
      <c r="L79" s="239"/>
      <c r="M79" s="239"/>
      <c r="N79" s="10" t="s">
        <v>5</v>
      </c>
      <c r="O79" s="8"/>
      <c r="P79" s="8"/>
    </row>
    <row r="80" spans="1:16" ht="14.25" customHeight="1" x14ac:dyDescent="0.2">
      <c r="E80" s="170"/>
      <c r="F80" s="231" t="s">
        <v>267</v>
      </c>
      <c r="G80" s="231"/>
      <c r="H80" s="231"/>
      <c r="I80" s="170"/>
      <c r="J80" s="231"/>
      <c r="K80" s="231"/>
      <c r="L80" s="231"/>
      <c r="M80" s="231"/>
      <c r="N80" s="170"/>
      <c r="O80" s="8"/>
      <c r="P80" s="8"/>
    </row>
    <row r="81" spans="1:16" s="32" customFormat="1" ht="12" customHeight="1" x14ac:dyDescent="0.2">
      <c r="E81" s="170"/>
      <c r="F81" s="170"/>
      <c r="G81" s="229" t="s">
        <v>189</v>
      </c>
      <c r="H81" s="230"/>
      <c r="I81" s="170"/>
      <c r="J81" s="170"/>
      <c r="K81" s="170"/>
      <c r="L81" s="170"/>
      <c r="M81" s="170"/>
      <c r="N81" s="170"/>
      <c r="O81" s="8"/>
      <c r="P81" s="8"/>
    </row>
    <row r="82" spans="1:16" ht="10.5" customHeight="1" x14ac:dyDescent="0.2">
      <c r="E82" s="170"/>
      <c r="F82" s="173"/>
      <c r="G82" s="225" t="s">
        <v>140</v>
      </c>
      <c r="H82" s="226"/>
      <c r="I82" s="170"/>
      <c r="J82" s="170"/>
      <c r="K82" s="170"/>
      <c r="L82" s="170"/>
      <c r="M82" s="170"/>
      <c r="N82" s="170"/>
      <c r="O82" s="8"/>
      <c r="P82" s="8"/>
    </row>
    <row r="83" spans="1:16" ht="10.5" customHeight="1" x14ac:dyDescent="0.2">
      <c r="E83" s="170"/>
      <c r="F83" s="173"/>
      <c r="G83" s="227" t="s">
        <v>224</v>
      </c>
      <c r="H83" s="228"/>
      <c r="I83" s="170"/>
      <c r="J83" s="170"/>
      <c r="K83" s="170"/>
      <c r="L83" s="170"/>
      <c r="M83" s="170"/>
      <c r="N83" s="170"/>
      <c r="O83" s="8"/>
      <c r="P83" s="8"/>
    </row>
    <row r="84" spans="1:16" ht="10.5" customHeight="1" x14ac:dyDescent="0.2">
      <c r="E84" s="170"/>
      <c r="F84" s="173"/>
      <c r="G84" s="227" t="s">
        <v>223</v>
      </c>
      <c r="H84" s="228"/>
      <c r="I84" s="170"/>
      <c r="J84" s="170"/>
      <c r="K84" s="170"/>
      <c r="L84" s="170"/>
      <c r="M84" s="170"/>
      <c r="N84" s="170"/>
      <c r="O84" s="8"/>
      <c r="P84" s="8"/>
    </row>
    <row r="85" spans="1:16" ht="12" customHeight="1" x14ac:dyDescent="0.2">
      <c r="E85" s="170"/>
      <c r="F85" s="173"/>
      <c r="G85" s="28"/>
      <c r="H85" s="173"/>
      <c r="I85" s="170"/>
      <c r="J85" s="170"/>
      <c r="K85" s="170"/>
      <c r="L85" s="170"/>
      <c r="M85" s="170"/>
      <c r="N85" s="170"/>
      <c r="O85" s="8"/>
      <c r="P85" s="8"/>
    </row>
    <row r="86" spans="1:16" ht="13.5" customHeight="1" x14ac:dyDescent="0.2">
      <c r="A86" s="170"/>
      <c r="B86" s="170"/>
      <c r="C86" s="170"/>
      <c r="D86" s="231" t="s">
        <v>39</v>
      </c>
      <c r="E86" s="231"/>
      <c r="F86" s="231"/>
      <c r="G86" s="231"/>
      <c r="H86" s="231"/>
      <c r="I86" s="166" t="s">
        <v>4</v>
      </c>
      <c r="J86" s="243">
        <v>20000</v>
      </c>
      <c r="K86" s="244"/>
      <c r="L86" s="244"/>
      <c r="M86" s="244"/>
      <c r="N86" s="10" t="s">
        <v>5</v>
      </c>
      <c r="O86" s="8"/>
      <c r="P86" s="8"/>
    </row>
    <row r="87" spans="1:16" ht="50.25" customHeight="1" x14ac:dyDescent="0.2">
      <c r="E87" s="170"/>
      <c r="F87" s="235" t="s">
        <v>353</v>
      </c>
      <c r="G87" s="235"/>
      <c r="H87" s="235"/>
      <c r="I87" s="170"/>
      <c r="J87" s="231"/>
      <c r="K87" s="231"/>
      <c r="L87" s="231"/>
      <c r="M87" s="231"/>
      <c r="N87" s="170"/>
      <c r="O87" s="8"/>
      <c r="P87" s="8"/>
    </row>
    <row r="88" spans="1:16" s="32" customFormat="1" ht="12" customHeight="1" x14ac:dyDescent="0.2">
      <c r="E88" s="170"/>
      <c r="F88" s="170"/>
      <c r="G88" s="229" t="s">
        <v>189</v>
      </c>
      <c r="H88" s="230"/>
      <c r="I88" s="170"/>
      <c r="J88" s="170"/>
      <c r="K88" s="170"/>
      <c r="L88" s="170"/>
      <c r="M88" s="170"/>
      <c r="N88" s="170"/>
      <c r="O88" s="8"/>
      <c r="P88" s="8"/>
    </row>
    <row r="89" spans="1:16" ht="10.5" customHeight="1" x14ac:dyDescent="0.2">
      <c r="E89" s="170"/>
      <c r="F89" s="173"/>
      <c r="G89" s="225" t="s">
        <v>140</v>
      </c>
      <c r="H89" s="226"/>
      <c r="I89" s="170"/>
      <c r="J89" s="170"/>
      <c r="K89" s="170"/>
      <c r="L89" s="170"/>
      <c r="M89" s="170"/>
      <c r="N89" s="170"/>
      <c r="O89" s="8"/>
      <c r="P89" s="8"/>
    </row>
    <row r="90" spans="1:16" ht="10.5" customHeight="1" x14ac:dyDescent="0.2">
      <c r="E90" s="170"/>
      <c r="F90" s="173"/>
      <c r="G90" s="227" t="s">
        <v>224</v>
      </c>
      <c r="H90" s="228"/>
      <c r="I90" s="170"/>
      <c r="J90" s="170"/>
      <c r="K90" s="170"/>
      <c r="L90" s="170"/>
      <c r="M90" s="170"/>
      <c r="N90" s="170"/>
      <c r="O90" s="8"/>
      <c r="P90" s="8"/>
    </row>
    <row r="91" spans="1:16" ht="10.5" customHeight="1" x14ac:dyDescent="0.2">
      <c r="E91" s="170"/>
      <c r="F91" s="173"/>
      <c r="G91" s="227" t="s">
        <v>223</v>
      </c>
      <c r="H91" s="228"/>
      <c r="I91" s="170"/>
      <c r="J91" s="170"/>
      <c r="K91" s="170"/>
      <c r="L91" s="170"/>
      <c r="M91" s="170"/>
      <c r="N91" s="170"/>
      <c r="O91" s="8"/>
      <c r="P91" s="8"/>
    </row>
    <row r="92" spans="1:16" ht="10.5" customHeight="1" x14ac:dyDescent="0.2">
      <c r="E92" s="170"/>
      <c r="F92" s="173"/>
      <c r="G92" s="164"/>
      <c r="H92" s="165"/>
      <c r="I92" s="170"/>
      <c r="J92" s="170"/>
      <c r="K92" s="170"/>
      <c r="L92" s="170"/>
      <c r="M92" s="170"/>
      <c r="N92" s="170"/>
      <c r="O92" s="8"/>
      <c r="P92" s="8"/>
    </row>
    <row r="93" spans="1:16" ht="10.5" customHeight="1" x14ac:dyDescent="0.2">
      <c r="E93" s="170"/>
      <c r="F93" s="173"/>
      <c r="G93" s="164"/>
      <c r="H93" s="165"/>
      <c r="I93" s="170"/>
      <c r="J93" s="170"/>
      <c r="K93" s="170"/>
      <c r="L93" s="170"/>
      <c r="M93" s="170"/>
      <c r="N93" s="170"/>
      <c r="O93" s="8"/>
      <c r="P93" s="8"/>
    </row>
    <row r="94" spans="1:16" ht="14.25" customHeight="1" x14ac:dyDescent="0.25">
      <c r="C94" s="253"/>
      <c r="D94" s="253"/>
      <c r="E94" s="253"/>
      <c r="F94" s="253"/>
      <c r="G94" s="253"/>
      <c r="H94" s="253"/>
      <c r="I94" s="253"/>
      <c r="J94" s="253"/>
      <c r="K94" s="253"/>
      <c r="L94" s="253"/>
      <c r="M94" s="253"/>
      <c r="N94" s="253"/>
    </row>
    <row r="95" spans="1:16" ht="10.5" customHeight="1" x14ac:dyDescent="0.2">
      <c r="E95" s="170"/>
      <c r="F95" s="173"/>
      <c r="G95" s="164"/>
      <c r="H95" s="165"/>
      <c r="I95" s="170"/>
      <c r="J95" s="170"/>
      <c r="K95" s="170"/>
      <c r="L95" s="170"/>
      <c r="M95" s="170"/>
      <c r="N95" s="170"/>
      <c r="O95" s="8"/>
      <c r="P95" s="8"/>
    </row>
    <row r="96" spans="1:16" ht="10.5" customHeight="1" x14ac:dyDescent="0.2">
      <c r="E96" s="170"/>
      <c r="F96" s="173"/>
      <c r="G96" s="164"/>
      <c r="H96" s="165"/>
      <c r="I96" s="170"/>
      <c r="J96" s="170"/>
      <c r="K96" s="170"/>
      <c r="L96" s="170"/>
      <c r="M96" s="170"/>
      <c r="N96" s="170"/>
      <c r="O96" s="8"/>
      <c r="P96" s="8"/>
    </row>
    <row r="97" spans="1:18" ht="10.5" customHeight="1" x14ac:dyDescent="0.2">
      <c r="E97" s="170"/>
      <c r="F97" s="173"/>
      <c r="G97" s="164"/>
      <c r="H97" s="165"/>
      <c r="I97" s="170"/>
      <c r="J97" s="170"/>
      <c r="K97" s="170"/>
      <c r="L97" s="170"/>
      <c r="M97" s="170"/>
      <c r="N97" s="170"/>
      <c r="O97" s="8"/>
      <c r="P97" s="8"/>
    </row>
    <row r="98" spans="1:18" ht="10.5" customHeight="1" x14ac:dyDescent="0.2">
      <c r="E98" s="170"/>
      <c r="F98" s="173"/>
      <c r="G98" s="164"/>
      <c r="H98" s="165"/>
      <c r="I98" s="170"/>
      <c r="J98" s="170"/>
      <c r="K98" s="170"/>
      <c r="L98" s="170"/>
      <c r="M98" s="170"/>
      <c r="N98" s="170"/>
      <c r="O98" s="8"/>
      <c r="P98" s="8"/>
    </row>
    <row r="99" spans="1:18" ht="10.5" customHeight="1" x14ac:dyDescent="0.2">
      <c r="E99" s="170"/>
      <c r="F99" s="173"/>
      <c r="G99" s="164"/>
      <c r="H99" s="165"/>
      <c r="I99" s="170"/>
      <c r="J99" s="170"/>
      <c r="K99" s="170"/>
      <c r="L99" s="170"/>
      <c r="M99" s="170"/>
      <c r="N99" s="170"/>
      <c r="O99" s="8"/>
      <c r="P99" s="8"/>
    </row>
    <row r="100" spans="1:18" ht="10.5" customHeight="1" x14ac:dyDescent="0.2">
      <c r="E100" s="170"/>
      <c r="F100" s="173"/>
      <c r="G100" s="164"/>
      <c r="H100" s="165"/>
      <c r="I100" s="170"/>
      <c r="J100" s="170"/>
      <c r="K100" s="170"/>
      <c r="L100" s="170"/>
      <c r="M100" s="170"/>
      <c r="N100" s="170"/>
      <c r="O100" s="8"/>
      <c r="P100" s="8"/>
    </row>
    <row r="101" spans="1:18" ht="10.5" customHeight="1" x14ac:dyDescent="0.2">
      <c r="E101" s="170"/>
      <c r="F101" s="173"/>
      <c r="G101" s="164"/>
      <c r="H101" s="165"/>
      <c r="I101" s="170"/>
      <c r="J101" s="170"/>
      <c r="K101" s="170"/>
      <c r="L101" s="170"/>
      <c r="M101" s="170"/>
      <c r="N101" s="170"/>
      <c r="O101" s="8"/>
      <c r="P101" s="8"/>
    </row>
    <row r="102" spans="1:18" ht="13.5" customHeight="1" x14ac:dyDescent="0.2">
      <c r="E102" s="170"/>
      <c r="F102" s="173"/>
      <c r="G102" s="28"/>
      <c r="H102" s="173"/>
      <c r="I102" s="170"/>
      <c r="J102" s="170"/>
      <c r="K102" s="170"/>
      <c r="L102" s="170"/>
      <c r="M102" s="170"/>
      <c r="N102" s="170"/>
      <c r="O102" s="8"/>
      <c r="P102" s="8"/>
    </row>
    <row r="103" spans="1:18" ht="13.5" customHeight="1" x14ac:dyDescent="0.2">
      <c r="E103" s="170"/>
      <c r="F103" s="173"/>
      <c r="G103" s="28"/>
      <c r="H103" s="173"/>
      <c r="I103" s="170"/>
      <c r="J103" s="170"/>
      <c r="K103" s="170"/>
      <c r="L103" s="170"/>
      <c r="M103" s="170"/>
      <c r="N103" s="170"/>
      <c r="O103" s="8"/>
      <c r="P103" s="8"/>
    </row>
    <row r="104" spans="1:18" ht="13.5" customHeight="1" x14ac:dyDescent="0.2">
      <c r="E104" s="170"/>
      <c r="F104" s="173"/>
      <c r="G104" s="28"/>
      <c r="H104" s="173"/>
      <c r="I104" s="170"/>
      <c r="J104" s="170"/>
      <c r="K104" s="170"/>
      <c r="L104" s="170"/>
      <c r="M104" s="170"/>
      <c r="N104" s="170"/>
      <c r="O104" s="8"/>
      <c r="P104" s="8"/>
    </row>
    <row r="105" spans="1:18" ht="15.75" x14ac:dyDescent="0.2">
      <c r="A105" s="177"/>
      <c r="B105" s="258" t="s">
        <v>160</v>
      </c>
      <c r="C105" s="258"/>
      <c r="D105" s="258"/>
      <c r="E105" s="258"/>
      <c r="F105" s="258"/>
      <c r="G105" s="258"/>
      <c r="H105" s="258"/>
      <c r="I105" s="12" t="s">
        <v>2</v>
      </c>
      <c r="J105" s="288">
        <f>SUM(J106,J124)</f>
        <v>245000</v>
      </c>
      <c r="K105" s="288"/>
      <c r="L105" s="288"/>
      <c r="M105" s="288"/>
      <c r="N105" s="13" t="s">
        <v>3</v>
      </c>
      <c r="O105" s="8"/>
      <c r="P105" s="8"/>
      <c r="R105" s="4"/>
    </row>
    <row r="106" spans="1:18" ht="14.25" customHeight="1" x14ac:dyDescent="0.2">
      <c r="A106" s="170"/>
      <c r="B106" s="170"/>
      <c r="C106" s="249" t="s">
        <v>62</v>
      </c>
      <c r="D106" s="249"/>
      <c r="E106" s="249"/>
      <c r="F106" s="249"/>
      <c r="G106" s="249"/>
      <c r="H106" s="249"/>
      <c r="I106" s="182" t="s">
        <v>2</v>
      </c>
      <c r="J106" s="247">
        <f>SUM(J107)</f>
        <v>220000</v>
      </c>
      <c r="K106" s="247"/>
      <c r="L106" s="247"/>
      <c r="M106" s="247"/>
      <c r="N106" s="2" t="s">
        <v>3</v>
      </c>
      <c r="O106" s="8"/>
      <c r="P106" s="8"/>
      <c r="R106" s="9"/>
    </row>
    <row r="107" spans="1:18" ht="14.25" customHeight="1" x14ac:dyDescent="0.2">
      <c r="A107" s="170"/>
      <c r="B107" s="170"/>
      <c r="C107" s="177"/>
      <c r="D107" s="249" t="s">
        <v>126</v>
      </c>
      <c r="E107" s="249"/>
      <c r="F107" s="249"/>
      <c r="G107" s="249"/>
      <c r="H107" s="249"/>
      <c r="I107" s="182" t="s">
        <v>2</v>
      </c>
      <c r="J107" s="247">
        <f>SUM(J108)</f>
        <v>220000</v>
      </c>
      <c r="K107" s="247"/>
      <c r="L107" s="247"/>
      <c r="M107" s="247"/>
      <c r="N107" s="2" t="s">
        <v>3</v>
      </c>
      <c r="O107" s="8"/>
      <c r="P107" s="8"/>
    </row>
    <row r="108" spans="1:18" ht="14.25" customHeight="1" x14ac:dyDescent="0.25">
      <c r="A108" s="181"/>
      <c r="B108" s="181"/>
      <c r="C108" s="181"/>
      <c r="D108" s="266" t="s">
        <v>63</v>
      </c>
      <c r="E108" s="266"/>
      <c r="F108" s="266"/>
      <c r="G108" s="266"/>
      <c r="H108" s="266"/>
      <c r="I108" s="185" t="s">
        <v>4</v>
      </c>
      <c r="J108" s="311">
        <f>SUM(J109,J117)</f>
        <v>220000</v>
      </c>
      <c r="K108" s="311"/>
      <c r="L108" s="311"/>
      <c r="M108" s="311"/>
      <c r="N108" s="17" t="s">
        <v>5</v>
      </c>
      <c r="O108" s="18"/>
      <c r="P108" s="18"/>
    </row>
    <row r="109" spans="1:18" ht="14.25" customHeight="1" x14ac:dyDescent="0.2">
      <c r="A109" s="170"/>
      <c r="B109" s="170"/>
      <c r="C109" s="170"/>
      <c r="D109" s="170"/>
      <c r="E109" s="181">
        <v>1</v>
      </c>
      <c r="F109" s="266" t="s">
        <v>319</v>
      </c>
      <c r="G109" s="266"/>
      <c r="H109" s="266"/>
      <c r="I109" s="174" t="s">
        <v>6</v>
      </c>
      <c r="J109" s="248">
        <v>20000</v>
      </c>
      <c r="K109" s="250"/>
      <c r="L109" s="250"/>
      <c r="M109" s="250"/>
      <c r="N109" s="6" t="s">
        <v>5</v>
      </c>
      <c r="O109" s="8"/>
      <c r="P109" s="8"/>
    </row>
    <row r="110" spans="1:18" ht="64.5" customHeight="1" x14ac:dyDescent="0.2">
      <c r="E110" s="170"/>
      <c r="F110" s="173"/>
      <c r="G110" s="234" t="s">
        <v>641</v>
      </c>
      <c r="H110" s="235"/>
      <c r="I110" s="170"/>
      <c r="J110" s="170"/>
      <c r="K110" s="170"/>
      <c r="L110" s="170"/>
      <c r="M110" s="170"/>
      <c r="N110" s="170"/>
      <c r="O110" s="8"/>
      <c r="P110" s="8"/>
    </row>
    <row r="111" spans="1:18" s="32" customFormat="1" ht="12" customHeight="1" x14ac:dyDescent="0.2">
      <c r="E111" s="170"/>
      <c r="F111" s="170"/>
      <c r="G111" s="229" t="s">
        <v>189</v>
      </c>
      <c r="H111" s="230"/>
      <c r="I111" s="170"/>
      <c r="J111" s="170"/>
      <c r="K111" s="170"/>
      <c r="L111" s="170"/>
      <c r="M111" s="170"/>
      <c r="N111" s="170"/>
      <c r="O111" s="8"/>
      <c r="P111" s="8"/>
    </row>
    <row r="112" spans="1:18" s="32" customFormat="1" ht="10.5" customHeight="1" x14ac:dyDescent="0.2">
      <c r="E112" s="170"/>
      <c r="F112" s="170"/>
      <c r="G112" s="227" t="s">
        <v>244</v>
      </c>
      <c r="H112" s="228"/>
      <c r="I112" s="170"/>
      <c r="J112" s="170"/>
      <c r="K112" s="170"/>
      <c r="L112" s="170"/>
      <c r="M112" s="170"/>
      <c r="N112" s="170"/>
      <c r="O112" s="8"/>
      <c r="P112" s="8"/>
    </row>
    <row r="113" spans="1:16" s="32" customFormat="1" ht="10.5" customHeight="1" x14ac:dyDescent="0.2">
      <c r="E113" s="170"/>
      <c r="F113" s="170"/>
      <c r="G113" s="227" t="s">
        <v>245</v>
      </c>
      <c r="H113" s="228"/>
      <c r="I113" s="170"/>
      <c r="J113" s="170"/>
      <c r="K113" s="170"/>
      <c r="L113" s="170"/>
      <c r="M113" s="170"/>
      <c r="N113" s="170"/>
      <c r="O113" s="8"/>
      <c r="P113" s="8"/>
    </row>
    <row r="114" spans="1:16" ht="20.100000000000001" customHeight="1" x14ac:dyDescent="0.2">
      <c r="E114" s="170"/>
      <c r="F114" s="173"/>
      <c r="G114" s="236" t="s">
        <v>429</v>
      </c>
      <c r="H114" s="237"/>
      <c r="I114" s="170"/>
      <c r="J114" s="170"/>
      <c r="K114" s="170"/>
      <c r="L114" s="170"/>
      <c r="M114" s="170"/>
      <c r="N114" s="170"/>
      <c r="O114" s="8"/>
      <c r="P114" s="8"/>
    </row>
    <row r="115" spans="1:16" ht="21" customHeight="1" x14ac:dyDescent="0.2">
      <c r="E115" s="170"/>
      <c r="F115" s="184"/>
      <c r="G115" s="232" t="s">
        <v>586</v>
      </c>
      <c r="H115" s="233"/>
      <c r="I115" s="170"/>
      <c r="J115" s="170"/>
      <c r="K115" s="170"/>
      <c r="L115" s="170"/>
      <c r="M115" s="170"/>
      <c r="N115" s="170"/>
      <c r="O115" s="8"/>
      <c r="P115" s="8"/>
    </row>
    <row r="116" spans="1:16" ht="8.25" customHeight="1" x14ac:dyDescent="0.2">
      <c r="E116" s="170"/>
      <c r="F116" s="184"/>
      <c r="G116" s="188"/>
      <c r="H116" s="189"/>
      <c r="I116" s="170"/>
      <c r="J116" s="170"/>
      <c r="K116" s="170"/>
      <c r="L116" s="170"/>
      <c r="M116" s="170"/>
      <c r="N116" s="170"/>
      <c r="O116" s="8"/>
      <c r="P116" s="8"/>
    </row>
    <row r="117" spans="1:16" ht="15" customHeight="1" x14ac:dyDescent="0.25">
      <c r="A117" s="181"/>
      <c r="B117" s="181"/>
      <c r="C117" s="181"/>
      <c r="D117" s="181"/>
      <c r="E117" s="181">
        <v>2</v>
      </c>
      <c r="F117" s="266" t="s">
        <v>320</v>
      </c>
      <c r="G117" s="266"/>
      <c r="H117" s="266"/>
      <c r="I117" s="174" t="s">
        <v>6</v>
      </c>
      <c r="J117" s="281">
        <v>200000</v>
      </c>
      <c r="K117" s="282"/>
      <c r="L117" s="282"/>
      <c r="M117" s="282"/>
      <c r="N117" s="17" t="s">
        <v>5</v>
      </c>
      <c r="O117" s="18"/>
      <c r="P117" s="18"/>
    </row>
    <row r="118" spans="1:16" ht="63.75" customHeight="1" x14ac:dyDescent="0.2">
      <c r="E118" s="170"/>
      <c r="F118" s="173"/>
      <c r="G118" s="234" t="s">
        <v>618</v>
      </c>
      <c r="H118" s="235"/>
      <c r="I118" s="170"/>
      <c r="J118" s="170"/>
      <c r="K118" s="170"/>
      <c r="L118" s="170"/>
      <c r="M118" s="170"/>
      <c r="N118" s="170"/>
      <c r="O118" s="8"/>
      <c r="P118" s="8"/>
    </row>
    <row r="119" spans="1:16" s="32" customFormat="1" ht="12" customHeight="1" x14ac:dyDescent="0.2">
      <c r="E119" s="170"/>
      <c r="F119" s="170"/>
      <c r="G119" s="229" t="s">
        <v>189</v>
      </c>
      <c r="H119" s="230"/>
      <c r="I119" s="170"/>
      <c r="J119" s="170"/>
      <c r="K119" s="170"/>
      <c r="L119" s="170"/>
      <c r="M119" s="170"/>
      <c r="N119" s="170"/>
      <c r="O119" s="8"/>
      <c r="P119" s="8"/>
    </row>
    <row r="120" spans="1:16" s="32" customFormat="1" ht="12.75" customHeight="1" x14ac:dyDescent="0.2">
      <c r="E120" s="170"/>
      <c r="F120" s="170"/>
      <c r="G120" s="229" t="s">
        <v>89</v>
      </c>
      <c r="H120" s="230"/>
      <c r="I120" s="170"/>
      <c r="J120" s="170"/>
      <c r="K120" s="170"/>
      <c r="L120" s="170"/>
      <c r="M120" s="170"/>
      <c r="N120" s="170"/>
      <c r="O120" s="8"/>
      <c r="P120" s="8"/>
    </row>
    <row r="121" spans="1:16" ht="20.100000000000001" customHeight="1" x14ac:dyDescent="0.2">
      <c r="E121" s="170"/>
      <c r="F121" s="173"/>
      <c r="G121" s="236" t="s">
        <v>429</v>
      </c>
      <c r="H121" s="237"/>
      <c r="I121" s="170"/>
      <c r="J121" s="170"/>
      <c r="K121" s="170"/>
      <c r="L121" s="170"/>
      <c r="M121" s="170"/>
      <c r="N121" s="170"/>
      <c r="O121" s="8"/>
      <c r="P121" s="8"/>
    </row>
    <row r="122" spans="1:16" ht="21" customHeight="1" x14ac:dyDescent="0.2">
      <c r="E122" s="170"/>
      <c r="F122" s="184"/>
      <c r="G122" s="232" t="s">
        <v>587</v>
      </c>
      <c r="H122" s="233"/>
      <c r="I122" s="170"/>
      <c r="J122" s="170"/>
      <c r="K122" s="170"/>
      <c r="L122" s="170"/>
      <c r="M122" s="170"/>
      <c r="N122" s="170"/>
      <c r="O122" s="8"/>
      <c r="P122" s="8"/>
    </row>
    <row r="123" spans="1:16" ht="9" customHeight="1" x14ac:dyDescent="0.2">
      <c r="E123" s="170"/>
      <c r="F123" s="184"/>
      <c r="G123" s="231"/>
      <c r="H123" s="231"/>
      <c r="I123" s="173"/>
      <c r="J123" s="170"/>
      <c r="K123" s="170"/>
      <c r="L123" s="170"/>
      <c r="M123" s="170"/>
      <c r="N123" s="170"/>
      <c r="O123" s="8"/>
      <c r="P123" s="8"/>
    </row>
    <row r="124" spans="1:16" ht="13.5" customHeight="1" x14ac:dyDescent="0.2">
      <c r="A124" s="170"/>
      <c r="B124" s="170"/>
      <c r="C124" s="249" t="s">
        <v>59</v>
      </c>
      <c r="D124" s="249"/>
      <c r="E124" s="249"/>
      <c r="F124" s="249"/>
      <c r="G124" s="249"/>
      <c r="H124" s="249"/>
      <c r="I124" s="182" t="s">
        <v>2</v>
      </c>
      <c r="J124" s="247">
        <f>SUM(J125)</f>
        <v>25000</v>
      </c>
      <c r="K124" s="247"/>
      <c r="L124" s="247"/>
      <c r="M124" s="247"/>
      <c r="N124" s="2" t="s">
        <v>3</v>
      </c>
      <c r="O124" s="8"/>
      <c r="P124" s="8"/>
    </row>
    <row r="125" spans="1:16" ht="13.5" customHeight="1" x14ac:dyDescent="0.2">
      <c r="A125" s="170"/>
      <c r="B125" s="170"/>
      <c r="C125" s="177"/>
      <c r="D125" s="249" t="s">
        <v>127</v>
      </c>
      <c r="E125" s="249"/>
      <c r="F125" s="249"/>
      <c r="G125" s="249"/>
      <c r="H125" s="249"/>
      <c r="I125" s="182" t="s">
        <v>2</v>
      </c>
      <c r="J125" s="247">
        <f>SUM(J126)</f>
        <v>25000</v>
      </c>
      <c r="K125" s="247"/>
      <c r="L125" s="247"/>
      <c r="M125" s="247"/>
      <c r="N125" s="2" t="s">
        <v>3</v>
      </c>
      <c r="O125" s="8"/>
      <c r="P125" s="8"/>
    </row>
    <row r="126" spans="1:16" ht="13.5" customHeight="1" x14ac:dyDescent="0.2">
      <c r="A126" s="170"/>
      <c r="B126" s="170"/>
      <c r="C126" s="170"/>
      <c r="D126" s="231" t="s">
        <v>106</v>
      </c>
      <c r="E126" s="231"/>
      <c r="F126" s="231"/>
      <c r="G126" s="231"/>
      <c r="H126" s="231"/>
      <c r="I126" s="178" t="s">
        <v>4</v>
      </c>
      <c r="J126" s="248">
        <f>SUM(J127,J134)</f>
        <v>25000</v>
      </c>
      <c r="K126" s="250"/>
      <c r="L126" s="250"/>
      <c r="M126" s="250"/>
      <c r="N126" s="6" t="s">
        <v>5</v>
      </c>
      <c r="O126" s="8"/>
      <c r="P126" s="8"/>
    </row>
    <row r="127" spans="1:16" ht="25.5" customHeight="1" x14ac:dyDescent="0.25">
      <c r="A127" s="181"/>
      <c r="B127" s="181"/>
      <c r="C127" s="181"/>
      <c r="D127" s="181"/>
      <c r="E127" s="173">
        <v>1</v>
      </c>
      <c r="F127" s="231" t="s">
        <v>382</v>
      </c>
      <c r="G127" s="231"/>
      <c r="H127" s="231"/>
      <c r="I127" s="179" t="s">
        <v>6</v>
      </c>
      <c r="J127" s="248">
        <v>20000</v>
      </c>
      <c r="K127" s="250"/>
      <c r="L127" s="250"/>
      <c r="M127" s="250"/>
      <c r="N127" s="6" t="s">
        <v>5</v>
      </c>
      <c r="O127" s="18"/>
      <c r="P127" s="18"/>
    </row>
    <row r="128" spans="1:16" ht="51.75" customHeight="1" x14ac:dyDescent="0.2">
      <c r="E128" s="170"/>
      <c r="F128" s="173"/>
      <c r="G128" s="312" t="s">
        <v>505</v>
      </c>
      <c r="H128" s="313"/>
      <c r="I128" s="170"/>
      <c r="J128" s="170"/>
      <c r="K128" s="170"/>
      <c r="L128" s="170"/>
      <c r="M128" s="170"/>
      <c r="N128" s="170"/>
      <c r="O128" s="8"/>
      <c r="P128" s="8"/>
    </row>
    <row r="129" spans="1:16" s="32" customFormat="1" ht="12" customHeight="1" x14ac:dyDescent="0.2">
      <c r="E129" s="170"/>
      <c r="F129" s="170"/>
      <c r="G129" s="229" t="s">
        <v>189</v>
      </c>
      <c r="H129" s="230"/>
      <c r="I129" s="170"/>
      <c r="J129" s="170"/>
      <c r="K129" s="170"/>
      <c r="L129" s="170"/>
      <c r="M129" s="170"/>
      <c r="N129" s="170"/>
      <c r="O129" s="8"/>
      <c r="P129" s="8"/>
    </row>
    <row r="130" spans="1:16" ht="10.35" customHeight="1" x14ac:dyDescent="0.2">
      <c r="E130" s="170"/>
      <c r="F130" s="173"/>
      <c r="G130" s="272" t="s">
        <v>413</v>
      </c>
      <c r="H130" s="273"/>
      <c r="I130" s="170"/>
      <c r="J130" s="170"/>
      <c r="K130" s="170"/>
      <c r="L130" s="170"/>
      <c r="M130" s="170"/>
      <c r="N130" s="170"/>
      <c r="O130" s="8"/>
      <c r="P130" s="8"/>
    </row>
    <row r="131" spans="1:16" s="52" customFormat="1" ht="12" customHeight="1" x14ac:dyDescent="0.2">
      <c r="E131" s="165"/>
      <c r="F131" s="165"/>
      <c r="G131" s="227" t="s">
        <v>236</v>
      </c>
      <c r="H131" s="228"/>
      <c r="I131" s="165"/>
      <c r="J131" s="165"/>
      <c r="K131" s="165"/>
      <c r="L131" s="165"/>
      <c r="M131" s="165"/>
      <c r="N131" s="165"/>
      <c r="O131" s="51"/>
      <c r="P131" s="51"/>
    </row>
    <row r="132" spans="1:16" ht="21.75" customHeight="1" x14ac:dyDescent="0.2">
      <c r="E132" s="170"/>
      <c r="F132" s="184"/>
      <c r="G132" s="232" t="s">
        <v>588</v>
      </c>
      <c r="H132" s="233"/>
      <c r="I132" s="170"/>
      <c r="J132" s="170"/>
      <c r="K132" s="170"/>
      <c r="L132" s="170"/>
      <c r="M132" s="170"/>
      <c r="N132" s="170"/>
      <c r="O132" s="8"/>
      <c r="P132" s="8"/>
    </row>
    <row r="133" spans="1:16" ht="10.5" customHeight="1" x14ac:dyDescent="0.2">
      <c r="E133" s="170"/>
      <c r="F133" s="184"/>
      <c r="G133" s="159"/>
      <c r="H133" s="160"/>
      <c r="I133" s="170"/>
      <c r="J133" s="170"/>
      <c r="K133" s="170"/>
      <c r="L133" s="170"/>
      <c r="M133" s="170"/>
      <c r="N133" s="170"/>
      <c r="O133" s="8"/>
      <c r="P133" s="8"/>
    </row>
    <row r="134" spans="1:16" ht="26.25" customHeight="1" x14ac:dyDescent="0.25">
      <c r="A134" s="181"/>
      <c r="B134" s="181"/>
      <c r="C134" s="181"/>
      <c r="D134" s="181"/>
      <c r="E134" s="173">
        <v>2</v>
      </c>
      <c r="F134" s="235" t="s">
        <v>383</v>
      </c>
      <c r="G134" s="235"/>
      <c r="H134" s="235"/>
      <c r="I134" s="179" t="s">
        <v>6</v>
      </c>
      <c r="J134" s="248">
        <v>5000</v>
      </c>
      <c r="K134" s="250"/>
      <c r="L134" s="250"/>
      <c r="M134" s="250"/>
      <c r="N134" s="6" t="s">
        <v>5</v>
      </c>
      <c r="O134" s="18"/>
      <c r="P134" s="18"/>
    </row>
    <row r="135" spans="1:16" ht="52.5" customHeight="1" x14ac:dyDescent="0.2">
      <c r="E135" s="170"/>
      <c r="F135" s="173"/>
      <c r="G135" s="234" t="s">
        <v>414</v>
      </c>
      <c r="H135" s="235"/>
      <c r="I135" s="170"/>
      <c r="J135" s="170"/>
      <c r="K135" s="170"/>
      <c r="L135" s="170"/>
      <c r="M135" s="170"/>
      <c r="N135" s="170"/>
      <c r="O135" s="8"/>
      <c r="P135" s="8"/>
    </row>
    <row r="136" spans="1:16" s="32" customFormat="1" ht="12" customHeight="1" x14ac:dyDescent="0.2">
      <c r="E136" s="170"/>
      <c r="F136" s="170"/>
      <c r="G136" s="229" t="s">
        <v>189</v>
      </c>
      <c r="H136" s="230"/>
      <c r="I136" s="170"/>
      <c r="J136" s="170"/>
      <c r="K136" s="170"/>
      <c r="L136" s="170"/>
      <c r="M136" s="170"/>
      <c r="N136" s="170"/>
      <c r="O136" s="8"/>
      <c r="P136" s="8"/>
    </row>
    <row r="137" spans="1:16" ht="10.5" customHeight="1" x14ac:dyDescent="0.2">
      <c r="E137" s="170"/>
      <c r="F137" s="173"/>
      <c r="G137" s="272" t="s">
        <v>413</v>
      </c>
      <c r="H137" s="273"/>
      <c r="I137" s="170"/>
      <c r="J137" s="170"/>
      <c r="K137" s="170"/>
      <c r="L137" s="170"/>
      <c r="M137" s="170"/>
      <c r="N137" s="170"/>
      <c r="O137" s="8"/>
      <c r="P137" s="8"/>
    </row>
    <row r="138" spans="1:16" s="52" customFormat="1" ht="12" customHeight="1" x14ac:dyDescent="0.2">
      <c r="E138" s="165"/>
      <c r="F138" s="165"/>
      <c r="G138" s="227" t="s">
        <v>236</v>
      </c>
      <c r="H138" s="228"/>
      <c r="I138" s="165"/>
      <c r="J138" s="165"/>
      <c r="K138" s="165"/>
      <c r="L138" s="165"/>
      <c r="M138" s="165"/>
      <c r="N138" s="165"/>
      <c r="O138" s="51"/>
      <c r="P138" s="51"/>
    </row>
    <row r="139" spans="1:16" ht="21" customHeight="1" x14ac:dyDescent="0.2">
      <c r="E139" s="170"/>
      <c r="F139" s="184"/>
      <c r="G139" s="232" t="s">
        <v>589</v>
      </c>
      <c r="H139" s="233"/>
      <c r="I139" s="170"/>
      <c r="J139" s="170"/>
      <c r="K139" s="170"/>
      <c r="L139" s="170"/>
      <c r="M139" s="170"/>
      <c r="N139" s="170"/>
      <c r="O139" s="8"/>
      <c r="P139" s="8"/>
    </row>
    <row r="140" spans="1:16" ht="12.75" customHeight="1" x14ac:dyDescent="0.2">
      <c r="E140" s="170"/>
      <c r="F140" s="184"/>
      <c r="G140" s="159"/>
      <c r="H140" s="160"/>
      <c r="I140" s="170"/>
      <c r="J140" s="170"/>
      <c r="K140" s="170"/>
      <c r="L140" s="170"/>
      <c r="M140" s="170"/>
      <c r="N140" s="170"/>
      <c r="O140" s="8"/>
      <c r="P140" s="8"/>
    </row>
    <row r="141" spans="1:16" ht="8.25" customHeight="1" x14ac:dyDescent="0.2">
      <c r="E141" s="170"/>
      <c r="F141" s="184"/>
      <c r="G141" s="190"/>
      <c r="H141" s="191"/>
      <c r="I141" s="170"/>
      <c r="J141" s="170"/>
      <c r="K141" s="170"/>
      <c r="L141" s="170"/>
      <c r="M141" s="170"/>
      <c r="N141" s="170"/>
      <c r="O141" s="8"/>
      <c r="P141" s="8"/>
    </row>
    <row r="142" spans="1:16" ht="14.25" customHeight="1" x14ac:dyDescent="0.25">
      <c r="C142" s="253" t="s">
        <v>8</v>
      </c>
      <c r="D142" s="253"/>
      <c r="E142" s="253"/>
      <c r="F142" s="253"/>
      <c r="G142" s="253"/>
      <c r="H142" s="253"/>
      <c r="I142" s="253"/>
      <c r="J142" s="253"/>
      <c r="K142" s="253"/>
      <c r="L142" s="253"/>
      <c r="M142" s="253"/>
      <c r="N142" s="253"/>
    </row>
  </sheetData>
  <mergeCells count="162">
    <mergeCell ref="D11:H11"/>
    <mergeCell ref="J11:M11"/>
    <mergeCell ref="G7:H7"/>
    <mergeCell ref="G19:H19"/>
    <mergeCell ref="J17:M17"/>
    <mergeCell ref="D17:H17"/>
    <mergeCell ref="F18:H18"/>
    <mergeCell ref="F12:H12"/>
    <mergeCell ref="J12:M12"/>
    <mergeCell ref="G13:H13"/>
    <mergeCell ref="G14:H14"/>
    <mergeCell ref="G15:H15"/>
    <mergeCell ref="G1:H1"/>
    <mergeCell ref="J1:M1"/>
    <mergeCell ref="G34:H34"/>
    <mergeCell ref="C35:H35"/>
    <mergeCell ref="J35:M35"/>
    <mergeCell ref="B2:H2"/>
    <mergeCell ref="J2:M2"/>
    <mergeCell ref="J4:M4"/>
    <mergeCell ref="D5:H5"/>
    <mergeCell ref="F24:H24"/>
    <mergeCell ref="J24:M24"/>
    <mergeCell ref="G28:H28"/>
    <mergeCell ref="D29:H29"/>
    <mergeCell ref="J29:M29"/>
    <mergeCell ref="J18:M18"/>
    <mergeCell ref="C3:H3"/>
    <mergeCell ref="F6:H6"/>
    <mergeCell ref="J3:M3"/>
    <mergeCell ref="D4:H4"/>
    <mergeCell ref="J5:M5"/>
    <mergeCell ref="G8:H8"/>
    <mergeCell ref="J6:M6"/>
    <mergeCell ref="G16:H16"/>
    <mergeCell ref="G9:H9"/>
    <mergeCell ref="C142:N142"/>
    <mergeCell ref="F127:H127"/>
    <mergeCell ref="J127:M127"/>
    <mergeCell ref="F134:H134"/>
    <mergeCell ref="J134:M134"/>
    <mergeCell ref="G130:H130"/>
    <mergeCell ref="G132:H132"/>
    <mergeCell ref="G137:H137"/>
    <mergeCell ref="G139:H139"/>
    <mergeCell ref="G128:H128"/>
    <mergeCell ref="G135:H135"/>
    <mergeCell ref="G136:H136"/>
    <mergeCell ref="G129:H129"/>
    <mergeCell ref="G131:H131"/>
    <mergeCell ref="G138:H138"/>
    <mergeCell ref="J126:M126"/>
    <mergeCell ref="F30:H30"/>
    <mergeCell ref="J30:M30"/>
    <mergeCell ref="J124:M124"/>
    <mergeCell ref="J72:M72"/>
    <mergeCell ref="J58:M58"/>
    <mergeCell ref="F42:H42"/>
    <mergeCell ref="J42:M42"/>
    <mergeCell ref="G43:H43"/>
    <mergeCell ref="G45:H45"/>
    <mergeCell ref="F46:H46"/>
    <mergeCell ref="J46:M46"/>
    <mergeCell ref="J53:M53"/>
    <mergeCell ref="J125:M125"/>
    <mergeCell ref="B105:H105"/>
    <mergeCell ref="J105:M105"/>
    <mergeCell ref="F87:H87"/>
    <mergeCell ref="J87:M87"/>
    <mergeCell ref="D65:H65"/>
    <mergeCell ref="D52:H52"/>
    <mergeCell ref="J106:M106"/>
    <mergeCell ref="G49:H49"/>
    <mergeCell ref="G68:H68"/>
    <mergeCell ref="D125:H125"/>
    <mergeCell ref="G20:H20"/>
    <mergeCell ref="G21:H21"/>
    <mergeCell ref="G26:H26"/>
    <mergeCell ref="G27:H27"/>
    <mergeCell ref="G32:H32"/>
    <mergeCell ref="G33:H33"/>
    <mergeCell ref="D72:H72"/>
    <mergeCell ref="G22:H22"/>
    <mergeCell ref="F66:H66"/>
    <mergeCell ref="G70:H70"/>
    <mergeCell ref="G62:H62"/>
    <mergeCell ref="G25:H25"/>
    <mergeCell ref="G31:H31"/>
    <mergeCell ref="G44:H44"/>
    <mergeCell ref="F38:H38"/>
    <mergeCell ref="G51:H51"/>
    <mergeCell ref="D23:H23"/>
    <mergeCell ref="J107:M107"/>
    <mergeCell ref="J108:M108"/>
    <mergeCell ref="J109:M109"/>
    <mergeCell ref="G48:H48"/>
    <mergeCell ref="J73:M73"/>
    <mergeCell ref="J117:M117"/>
    <mergeCell ref="G69:H69"/>
    <mergeCell ref="G120:H120"/>
    <mergeCell ref="D107:H107"/>
    <mergeCell ref="G90:H90"/>
    <mergeCell ref="G81:H81"/>
    <mergeCell ref="J86:M86"/>
    <mergeCell ref="G111:H111"/>
    <mergeCell ref="C94:N94"/>
    <mergeCell ref="J65:M65"/>
    <mergeCell ref="G67:H67"/>
    <mergeCell ref="D64:H64"/>
    <mergeCell ref="F53:H53"/>
    <mergeCell ref="G55:H55"/>
    <mergeCell ref="G60:H60"/>
    <mergeCell ref="G54:H54"/>
    <mergeCell ref="G59:H59"/>
    <mergeCell ref="F58:H58"/>
    <mergeCell ref="G56:H56"/>
    <mergeCell ref="J23:M23"/>
    <mergeCell ref="D36:H36"/>
    <mergeCell ref="J36:M36"/>
    <mergeCell ref="D37:H37"/>
    <mergeCell ref="J37:M37"/>
    <mergeCell ref="D86:H86"/>
    <mergeCell ref="G84:H84"/>
    <mergeCell ref="G89:H89"/>
    <mergeCell ref="J38:M38"/>
    <mergeCell ref="G47:H47"/>
    <mergeCell ref="G39:H39"/>
    <mergeCell ref="G40:H40"/>
    <mergeCell ref="G41:H41"/>
    <mergeCell ref="J79:M79"/>
    <mergeCell ref="J80:M80"/>
    <mergeCell ref="J52:M52"/>
    <mergeCell ref="G88:H88"/>
    <mergeCell ref="G74:H74"/>
    <mergeCell ref="D79:H79"/>
    <mergeCell ref="F80:H80"/>
    <mergeCell ref="J66:M66"/>
    <mergeCell ref="J64:M64"/>
    <mergeCell ref="G61:H61"/>
    <mergeCell ref="G75:H75"/>
    <mergeCell ref="G76:H76"/>
    <mergeCell ref="G77:H77"/>
    <mergeCell ref="G82:H82"/>
    <mergeCell ref="D126:H126"/>
    <mergeCell ref="F73:H73"/>
    <mergeCell ref="D108:H108"/>
    <mergeCell ref="F109:H109"/>
    <mergeCell ref="G110:H110"/>
    <mergeCell ref="G113:H113"/>
    <mergeCell ref="C106:H106"/>
    <mergeCell ref="C124:H124"/>
    <mergeCell ref="G123:H123"/>
    <mergeCell ref="G121:H121"/>
    <mergeCell ref="G114:H114"/>
    <mergeCell ref="G115:H115"/>
    <mergeCell ref="F117:H117"/>
    <mergeCell ref="G118:H118"/>
    <mergeCell ref="G119:H119"/>
    <mergeCell ref="G91:H91"/>
    <mergeCell ref="G122:H122"/>
    <mergeCell ref="G112:H112"/>
    <mergeCell ref="G83:H83"/>
  </mergeCells>
  <pageMargins left="0.31496062992125984" right="0.19685039370078741" top="0.78740157480314965" bottom="0.59055118110236227" header="0.78740157480314965" footer="0.19685039370078741"/>
  <pageSetup paperSize="9" orientation="portrait" r:id="rId1"/>
  <headerFooter alignWithMargins="0">
    <oddFooter>&amp;R&amp;"TH SarabunPSK,ธรรมดา"&amp;14หน้า &amp;P / 35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Q69"/>
  <sheetViews>
    <sheetView view="pageBreakPreview" zoomScale="150" zoomScaleNormal="150" zoomScaleSheetLayoutView="150" workbookViewId="0">
      <pane ySplit="2" topLeftCell="A3" activePane="bottomLeft" state="frozenSplit"/>
      <selection activeCell="F294" sqref="F294:H294"/>
      <selection pane="bottomLeft" activeCell="F39" sqref="F39:H39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8" width="9.140625" style="3"/>
    <col min="19" max="19" width="22.85546875" style="3" customWidth="1"/>
    <col min="20" max="16384" width="9.140625" style="3"/>
  </cols>
  <sheetData>
    <row r="2" spans="1:16" ht="18" customHeight="1" x14ac:dyDescent="0.2">
      <c r="A2" s="7"/>
      <c r="B2" s="85"/>
      <c r="C2" s="85"/>
      <c r="D2" s="85"/>
      <c r="E2" s="85"/>
      <c r="F2" s="85"/>
      <c r="G2" s="289" t="s">
        <v>161</v>
      </c>
      <c r="H2" s="289"/>
      <c r="I2" s="19" t="s">
        <v>2</v>
      </c>
      <c r="J2" s="290">
        <f>SUM(J3,J50)</f>
        <v>724000</v>
      </c>
      <c r="K2" s="290"/>
      <c r="L2" s="290"/>
      <c r="M2" s="290"/>
      <c r="N2" s="20" t="s">
        <v>3</v>
      </c>
      <c r="O2" s="8"/>
      <c r="P2" s="8"/>
    </row>
    <row r="3" spans="1:16" ht="15.75" x14ac:dyDescent="0.2">
      <c r="A3" s="90"/>
      <c r="B3" s="258" t="s">
        <v>162</v>
      </c>
      <c r="C3" s="258"/>
      <c r="D3" s="258"/>
      <c r="E3" s="258"/>
      <c r="F3" s="258"/>
      <c r="G3" s="258"/>
      <c r="H3" s="258"/>
      <c r="I3" s="12" t="s">
        <v>2</v>
      </c>
      <c r="J3" s="288">
        <f>SUM(J4,J36)</f>
        <v>704000</v>
      </c>
      <c r="K3" s="288"/>
      <c r="L3" s="288"/>
      <c r="M3" s="288"/>
      <c r="N3" s="13" t="s">
        <v>3</v>
      </c>
      <c r="O3" s="8"/>
      <c r="P3" s="8"/>
    </row>
    <row r="4" spans="1:16" ht="15" customHeight="1" x14ac:dyDescent="0.2">
      <c r="A4" s="87"/>
      <c r="B4" s="87"/>
      <c r="C4" s="249" t="s">
        <v>29</v>
      </c>
      <c r="D4" s="249"/>
      <c r="E4" s="249"/>
      <c r="F4" s="249"/>
      <c r="G4" s="249"/>
      <c r="H4" s="249"/>
      <c r="I4" s="1" t="s">
        <v>2</v>
      </c>
      <c r="J4" s="247">
        <f>SUM(J5,J28)</f>
        <v>100000</v>
      </c>
      <c r="K4" s="247"/>
      <c r="L4" s="247"/>
      <c r="M4" s="247"/>
      <c r="N4" s="2" t="s">
        <v>3</v>
      </c>
      <c r="O4" s="8"/>
      <c r="P4" s="8"/>
    </row>
    <row r="5" spans="1:16" ht="15" customHeight="1" x14ac:dyDescent="0.2">
      <c r="A5" s="87"/>
      <c r="B5" s="87"/>
      <c r="C5" s="90"/>
      <c r="D5" s="249" t="s">
        <v>119</v>
      </c>
      <c r="E5" s="249"/>
      <c r="F5" s="249"/>
      <c r="G5" s="249"/>
      <c r="H5" s="249"/>
      <c r="I5" s="1" t="s">
        <v>2</v>
      </c>
      <c r="J5" s="247">
        <f>SUM(J6,J13)</f>
        <v>80000</v>
      </c>
      <c r="K5" s="247"/>
      <c r="L5" s="247"/>
      <c r="M5" s="247"/>
      <c r="N5" s="2" t="s">
        <v>3</v>
      </c>
      <c r="O5" s="8"/>
      <c r="P5" s="8"/>
    </row>
    <row r="6" spans="1:16" ht="15" customHeight="1" x14ac:dyDescent="0.2">
      <c r="A6" s="87"/>
      <c r="B6" s="87"/>
      <c r="C6" s="87"/>
      <c r="D6" s="231" t="s">
        <v>32</v>
      </c>
      <c r="E6" s="231"/>
      <c r="F6" s="231"/>
      <c r="G6" s="231"/>
      <c r="H6" s="231"/>
      <c r="I6" s="93" t="s">
        <v>4</v>
      </c>
      <c r="J6" s="239">
        <f>SUM(J7)</f>
        <v>50000</v>
      </c>
      <c r="K6" s="239"/>
      <c r="L6" s="239"/>
      <c r="M6" s="239"/>
      <c r="N6" s="10" t="s">
        <v>5</v>
      </c>
      <c r="O6" s="8"/>
      <c r="P6" s="8"/>
    </row>
    <row r="7" spans="1:16" ht="15" customHeight="1" x14ac:dyDescent="0.2">
      <c r="A7" s="87"/>
      <c r="B7" s="87"/>
      <c r="C7" s="87"/>
      <c r="D7" s="87"/>
      <c r="E7" s="86"/>
      <c r="F7" s="316" t="s">
        <v>278</v>
      </c>
      <c r="G7" s="316"/>
      <c r="H7" s="316"/>
      <c r="I7" s="89" t="s">
        <v>6</v>
      </c>
      <c r="J7" s="248">
        <v>50000</v>
      </c>
      <c r="K7" s="248"/>
      <c r="L7" s="248"/>
      <c r="M7" s="248"/>
      <c r="N7" s="6" t="s">
        <v>5</v>
      </c>
      <c r="O7" s="8"/>
      <c r="P7" s="8"/>
    </row>
    <row r="8" spans="1:16" ht="24.75" customHeight="1" x14ac:dyDescent="0.2">
      <c r="E8" s="87"/>
      <c r="F8" s="86"/>
      <c r="G8" s="234" t="s">
        <v>626</v>
      </c>
      <c r="H8" s="235"/>
      <c r="I8" s="87"/>
      <c r="J8" s="87"/>
      <c r="K8" s="87"/>
      <c r="L8" s="87"/>
      <c r="M8" s="87"/>
      <c r="N8" s="87"/>
      <c r="O8" s="8"/>
      <c r="P8" s="8"/>
    </row>
    <row r="9" spans="1:16" s="32" customFormat="1" ht="9.9499999999999993" customHeight="1" x14ac:dyDescent="0.2">
      <c r="E9" s="87"/>
      <c r="F9" s="87"/>
      <c r="G9" s="242" t="s">
        <v>209</v>
      </c>
      <c r="H9" s="231"/>
      <c r="I9" s="87"/>
      <c r="J9" s="87"/>
      <c r="K9" s="87"/>
      <c r="L9" s="87"/>
      <c r="M9" s="87"/>
      <c r="N9" s="87"/>
      <c r="O9" s="8"/>
      <c r="P9" s="8"/>
    </row>
    <row r="10" spans="1:16" ht="9.9499999999999993" customHeight="1" x14ac:dyDescent="0.2">
      <c r="E10" s="87"/>
      <c r="F10" s="86"/>
      <c r="G10" s="225" t="s">
        <v>140</v>
      </c>
      <c r="H10" s="226"/>
      <c r="I10" s="87"/>
      <c r="J10" s="87"/>
      <c r="K10" s="87"/>
      <c r="L10" s="87"/>
      <c r="M10" s="87"/>
      <c r="N10" s="87"/>
      <c r="O10" s="8"/>
      <c r="P10" s="8"/>
    </row>
    <row r="11" spans="1:16" ht="10.5" customHeight="1" x14ac:dyDescent="0.2">
      <c r="E11" s="87"/>
      <c r="F11" s="86"/>
      <c r="G11" s="227" t="s">
        <v>452</v>
      </c>
      <c r="H11" s="228"/>
      <c r="I11" s="87"/>
      <c r="J11" s="87"/>
      <c r="K11" s="87"/>
      <c r="L11" s="87"/>
      <c r="M11" s="87"/>
      <c r="N11" s="87"/>
      <c r="O11" s="8"/>
      <c r="P11" s="8"/>
    </row>
    <row r="12" spans="1:16" ht="9.75" customHeight="1" x14ac:dyDescent="0.2">
      <c r="E12" s="87"/>
      <c r="F12" s="106"/>
      <c r="G12" s="87"/>
      <c r="H12" s="87"/>
      <c r="I12" s="86"/>
      <c r="J12" s="87"/>
      <c r="K12" s="87"/>
      <c r="L12" s="87"/>
      <c r="M12" s="87"/>
      <c r="N12" s="87"/>
      <c r="O12" s="8"/>
      <c r="P12" s="8"/>
    </row>
    <row r="13" spans="1:16" ht="15" customHeight="1" x14ac:dyDescent="0.2">
      <c r="A13" s="87"/>
      <c r="B13" s="87"/>
      <c r="C13" s="87"/>
      <c r="D13" s="235" t="s">
        <v>61</v>
      </c>
      <c r="E13" s="235"/>
      <c r="F13" s="235"/>
      <c r="G13" s="235"/>
      <c r="H13" s="235"/>
      <c r="I13" s="93" t="s">
        <v>4</v>
      </c>
      <c r="J13" s="239">
        <f>SUM(J14,J21)</f>
        <v>30000</v>
      </c>
      <c r="K13" s="239"/>
      <c r="L13" s="239"/>
      <c r="M13" s="239"/>
      <c r="N13" s="10" t="s">
        <v>5</v>
      </c>
      <c r="O13" s="8"/>
      <c r="P13" s="8"/>
    </row>
    <row r="14" spans="1:16" s="14" customFormat="1" ht="15" customHeight="1" x14ac:dyDescent="0.25">
      <c r="A14" s="99"/>
      <c r="B14" s="99"/>
      <c r="C14" s="99"/>
      <c r="D14" s="99"/>
      <c r="E14" s="99">
        <v>1</v>
      </c>
      <c r="F14" s="238" t="s">
        <v>354</v>
      </c>
      <c r="G14" s="238"/>
      <c r="H14" s="238"/>
      <c r="I14" s="89" t="s">
        <v>6</v>
      </c>
      <c r="J14" s="248">
        <v>20000</v>
      </c>
      <c r="K14" s="248"/>
      <c r="L14" s="248"/>
      <c r="M14" s="248"/>
      <c r="N14" s="6" t="s">
        <v>5</v>
      </c>
      <c r="O14" s="25"/>
      <c r="P14" s="25"/>
    </row>
    <row r="15" spans="1:16" s="32" customFormat="1" ht="51" customHeight="1" x14ac:dyDescent="0.2">
      <c r="E15" s="87"/>
      <c r="F15" s="87"/>
      <c r="G15" s="234" t="s">
        <v>590</v>
      </c>
      <c r="H15" s="235"/>
      <c r="I15" s="87"/>
      <c r="J15" s="87"/>
      <c r="K15" s="87"/>
      <c r="L15" s="87"/>
      <c r="M15" s="87"/>
      <c r="N15" s="87"/>
      <c r="O15" s="8"/>
      <c r="P15" s="8"/>
    </row>
    <row r="16" spans="1:16" s="32" customFormat="1" ht="12" customHeight="1" x14ac:dyDescent="0.2">
      <c r="E16" s="87"/>
      <c r="F16" s="87"/>
      <c r="G16" s="242" t="s">
        <v>115</v>
      </c>
      <c r="H16" s="231"/>
      <c r="I16" s="87"/>
      <c r="J16" s="87"/>
      <c r="K16" s="87"/>
      <c r="L16" s="87"/>
      <c r="M16" s="87"/>
      <c r="N16" s="87"/>
      <c r="O16" s="8"/>
      <c r="P16" s="8"/>
    </row>
    <row r="17" spans="1:16" ht="10.35" customHeight="1" x14ac:dyDescent="0.2">
      <c r="E17" s="87"/>
      <c r="F17" s="86"/>
      <c r="G17" s="225" t="s">
        <v>281</v>
      </c>
      <c r="H17" s="226"/>
      <c r="I17" s="87"/>
      <c r="J17" s="87"/>
      <c r="K17" s="87"/>
      <c r="L17" s="87"/>
      <c r="M17" s="87"/>
      <c r="N17" s="87"/>
      <c r="O17" s="8"/>
      <c r="P17" s="8"/>
    </row>
    <row r="18" spans="1:16" ht="10.35" customHeight="1" x14ac:dyDescent="0.2">
      <c r="E18" s="87"/>
      <c r="F18" s="86"/>
      <c r="G18" s="225" t="s">
        <v>280</v>
      </c>
      <c r="H18" s="226"/>
      <c r="I18" s="87"/>
      <c r="J18" s="87"/>
      <c r="K18" s="87"/>
      <c r="L18" s="87"/>
      <c r="M18" s="87"/>
      <c r="N18" s="87"/>
      <c r="O18" s="8"/>
      <c r="P18" s="8"/>
    </row>
    <row r="19" spans="1:16" ht="19.5" customHeight="1" x14ac:dyDescent="0.2">
      <c r="E19" s="87"/>
      <c r="F19" s="106"/>
      <c r="G19" s="314" t="s">
        <v>591</v>
      </c>
      <c r="H19" s="315"/>
      <c r="I19" s="87"/>
      <c r="J19" s="87"/>
      <c r="K19" s="87"/>
      <c r="L19" s="87"/>
      <c r="M19" s="87"/>
      <c r="N19" s="87"/>
      <c r="O19" s="8"/>
      <c r="P19" s="8"/>
    </row>
    <row r="20" spans="1:16" ht="8.1" customHeight="1" x14ac:dyDescent="0.2">
      <c r="E20" s="87"/>
      <c r="F20" s="106"/>
      <c r="G20" s="231"/>
      <c r="H20" s="231"/>
      <c r="I20" s="86"/>
      <c r="J20" s="87"/>
      <c r="K20" s="87"/>
      <c r="L20" s="87"/>
      <c r="M20" s="87"/>
      <c r="N20" s="87"/>
      <c r="O20" s="8"/>
      <c r="P20" s="8"/>
    </row>
    <row r="21" spans="1:16" s="14" customFormat="1" ht="15" customHeight="1" x14ac:dyDescent="0.25">
      <c r="A21" s="99"/>
      <c r="B21" s="99"/>
      <c r="C21" s="99"/>
      <c r="D21" s="99"/>
      <c r="E21" s="99">
        <v>2</v>
      </c>
      <c r="F21" s="238" t="s">
        <v>355</v>
      </c>
      <c r="G21" s="238"/>
      <c r="H21" s="238"/>
      <c r="I21" s="108" t="s">
        <v>6</v>
      </c>
      <c r="J21" s="240">
        <v>10000</v>
      </c>
      <c r="K21" s="241"/>
      <c r="L21" s="241"/>
      <c r="M21" s="241"/>
      <c r="N21" s="24" t="s">
        <v>5</v>
      </c>
      <c r="O21" s="25"/>
      <c r="P21" s="25"/>
    </row>
    <row r="22" spans="1:16" ht="40.5" customHeight="1" x14ac:dyDescent="0.2">
      <c r="E22" s="87"/>
      <c r="F22" s="86"/>
      <c r="G22" s="245" t="s">
        <v>450</v>
      </c>
      <c r="H22" s="246"/>
      <c r="I22" s="87"/>
      <c r="J22" s="87"/>
      <c r="K22" s="87"/>
      <c r="L22" s="87"/>
      <c r="M22" s="87"/>
      <c r="N22" s="87"/>
      <c r="O22" s="8"/>
      <c r="P22" s="8"/>
    </row>
    <row r="23" spans="1:16" s="32" customFormat="1" ht="12" customHeight="1" x14ac:dyDescent="0.2">
      <c r="E23" s="87"/>
      <c r="F23" s="87"/>
      <c r="G23" s="242" t="s">
        <v>115</v>
      </c>
      <c r="H23" s="231"/>
      <c r="I23" s="87"/>
      <c r="J23" s="87"/>
      <c r="K23" s="87"/>
      <c r="L23" s="87"/>
      <c r="M23" s="87"/>
      <c r="N23" s="87"/>
      <c r="O23" s="8"/>
      <c r="P23" s="8"/>
    </row>
    <row r="24" spans="1:16" ht="10.35" customHeight="1" x14ac:dyDescent="0.2">
      <c r="E24" s="87"/>
      <c r="F24" s="86"/>
      <c r="G24" s="225" t="s">
        <v>281</v>
      </c>
      <c r="H24" s="226"/>
      <c r="I24" s="87"/>
      <c r="J24" s="87"/>
      <c r="K24" s="87"/>
      <c r="L24" s="87"/>
      <c r="M24" s="87"/>
      <c r="N24" s="87"/>
      <c r="O24" s="8"/>
      <c r="P24" s="8"/>
    </row>
    <row r="25" spans="1:16" ht="10.35" customHeight="1" x14ac:dyDescent="0.2">
      <c r="E25" s="87"/>
      <c r="F25" s="86"/>
      <c r="G25" s="225" t="s">
        <v>280</v>
      </c>
      <c r="H25" s="226"/>
      <c r="I25" s="87"/>
      <c r="J25" s="87"/>
      <c r="K25" s="87"/>
      <c r="L25" s="87"/>
      <c r="M25" s="87"/>
      <c r="N25" s="87"/>
      <c r="O25" s="8"/>
      <c r="P25" s="8"/>
    </row>
    <row r="26" spans="1:16" ht="21" customHeight="1" x14ac:dyDescent="0.2">
      <c r="E26" s="87"/>
      <c r="F26" s="106"/>
      <c r="G26" s="314" t="s">
        <v>592</v>
      </c>
      <c r="H26" s="315"/>
      <c r="I26" s="87"/>
      <c r="J26" s="87"/>
      <c r="K26" s="87"/>
      <c r="L26" s="87"/>
      <c r="M26" s="87"/>
      <c r="N26" s="87"/>
      <c r="O26" s="8"/>
      <c r="P26" s="8"/>
    </row>
    <row r="27" spans="1:16" ht="9.75" customHeight="1" x14ac:dyDescent="0.2">
      <c r="E27" s="87"/>
      <c r="F27" s="106"/>
      <c r="G27" s="87"/>
      <c r="H27" s="87"/>
      <c r="I27" s="86"/>
      <c r="J27" s="87"/>
      <c r="K27" s="87"/>
      <c r="L27" s="87"/>
      <c r="M27" s="87"/>
      <c r="N27" s="87"/>
      <c r="O27" s="8"/>
      <c r="P27" s="8"/>
    </row>
    <row r="28" spans="1:16" ht="14.1" customHeight="1" x14ac:dyDescent="0.2">
      <c r="A28" s="87"/>
      <c r="B28" s="87"/>
      <c r="C28" s="90"/>
      <c r="D28" s="249" t="s">
        <v>120</v>
      </c>
      <c r="E28" s="249"/>
      <c r="F28" s="249"/>
      <c r="G28" s="249"/>
      <c r="H28" s="249"/>
      <c r="I28" s="1" t="s">
        <v>2</v>
      </c>
      <c r="J28" s="247">
        <f>SUM(J29)</f>
        <v>20000</v>
      </c>
      <c r="K28" s="247"/>
      <c r="L28" s="247"/>
      <c r="M28" s="247"/>
      <c r="N28" s="2" t="s">
        <v>3</v>
      </c>
      <c r="O28" s="8"/>
      <c r="P28" s="8"/>
    </row>
    <row r="29" spans="1:16" ht="14.1" customHeight="1" x14ac:dyDescent="0.2">
      <c r="A29" s="87"/>
      <c r="B29" s="87"/>
      <c r="C29" s="87"/>
      <c r="D29" s="231" t="s">
        <v>105</v>
      </c>
      <c r="E29" s="231"/>
      <c r="F29" s="231"/>
      <c r="G29" s="231"/>
      <c r="H29" s="231"/>
      <c r="I29" s="93" t="s">
        <v>4</v>
      </c>
      <c r="J29" s="239">
        <v>20000</v>
      </c>
      <c r="K29" s="239"/>
      <c r="L29" s="239"/>
      <c r="M29" s="239"/>
      <c r="N29" s="10" t="s">
        <v>5</v>
      </c>
      <c r="O29" s="8"/>
      <c r="P29" s="8"/>
    </row>
    <row r="30" spans="1:16" ht="25.5" customHeight="1" x14ac:dyDescent="0.2">
      <c r="E30" s="87"/>
      <c r="F30" s="235" t="s">
        <v>358</v>
      </c>
      <c r="G30" s="235"/>
      <c r="H30" s="235"/>
      <c r="I30" s="87"/>
      <c r="J30" s="231"/>
      <c r="K30" s="231"/>
      <c r="L30" s="231"/>
      <c r="M30" s="231"/>
      <c r="N30" s="87"/>
      <c r="O30" s="8"/>
      <c r="P30" s="8"/>
    </row>
    <row r="31" spans="1:16" s="32" customFormat="1" ht="12" customHeight="1" x14ac:dyDescent="0.2">
      <c r="E31" s="87"/>
      <c r="F31" s="87"/>
      <c r="G31" s="242" t="s">
        <v>115</v>
      </c>
      <c r="H31" s="231"/>
      <c r="I31" s="87"/>
      <c r="J31" s="87"/>
      <c r="K31" s="87"/>
      <c r="L31" s="87"/>
      <c r="M31" s="87"/>
      <c r="N31" s="87"/>
      <c r="O31" s="8"/>
      <c r="P31" s="8"/>
    </row>
    <row r="32" spans="1:16" ht="10.5" customHeight="1" x14ac:dyDescent="0.2">
      <c r="E32" s="87"/>
      <c r="F32" s="86"/>
      <c r="G32" s="225" t="s">
        <v>140</v>
      </c>
      <c r="H32" s="226"/>
      <c r="I32" s="87"/>
      <c r="J32" s="87"/>
      <c r="K32" s="87"/>
      <c r="L32" s="87"/>
      <c r="M32" s="87"/>
      <c r="N32" s="87"/>
      <c r="O32" s="8"/>
      <c r="P32" s="8"/>
    </row>
    <row r="33" spans="1:17" ht="10.5" customHeight="1" x14ac:dyDescent="0.2">
      <c r="E33" s="87"/>
      <c r="F33" s="86"/>
      <c r="G33" s="227" t="s">
        <v>452</v>
      </c>
      <c r="H33" s="228"/>
      <c r="I33" s="87"/>
      <c r="J33" s="87"/>
      <c r="K33" s="87"/>
      <c r="L33" s="87"/>
      <c r="M33" s="87"/>
      <c r="N33" s="87"/>
      <c r="O33" s="8"/>
      <c r="P33" s="8"/>
    </row>
    <row r="34" spans="1:17" ht="10.5" customHeight="1" x14ac:dyDescent="0.2">
      <c r="E34" s="87"/>
      <c r="F34" s="86"/>
      <c r="G34" s="227" t="s">
        <v>458</v>
      </c>
      <c r="H34" s="228"/>
      <c r="I34" s="87"/>
      <c r="J34" s="87"/>
      <c r="K34" s="87"/>
      <c r="L34" s="87"/>
      <c r="M34" s="87"/>
      <c r="N34" s="87"/>
      <c r="O34" s="8"/>
      <c r="P34" s="8"/>
    </row>
    <row r="35" spans="1:17" ht="13.5" customHeight="1" x14ac:dyDescent="0.2">
      <c r="E35" s="87"/>
      <c r="F35" s="86"/>
      <c r="G35" s="131"/>
      <c r="H35" s="50"/>
      <c r="I35" s="87"/>
      <c r="J35" s="87"/>
      <c r="K35" s="87"/>
      <c r="L35" s="87"/>
      <c r="M35" s="87"/>
      <c r="N35" s="87"/>
      <c r="O35" s="8"/>
      <c r="P35" s="8"/>
    </row>
    <row r="36" spans="1:17" ht="15" customHeight="1" x14ac:dyDescent="0.2">
      <c r="A36" s="87"/>
      <c r="B36" s="87"/>
      <c r="C36" s="249" t="s">
        <v>44</v>
      </c>
      <c r="D36" s="249"/>
      <c r="E36" s="249"/>
      <c r="F36" s="249"/>
      <c r="G36" s="249"/>
      <c r="H36" s="249"/>
      <c r="I36" s="1" t="s">
        <v>2</v>
      </c>
      <c r="J36" s="247">
        <f>SUM(J37)</f>
        <v>604000</v>
      </c>
      <c r="K36" s="247"/>
      <c r="L36" s="247"/>
      <c r="M36" s="247"/>
      <c r="N36" s="2" t="s">
        <v>3</v>
      </c>
      <c r="O36" s="8"/>
      <c r="P36" s="8"/>
      <c r="Q36" s="33"/>
    </row>
    <row r="37" spans="1:17" ht="15" customHeight="1" x14ac:dyDescent="0.2">
      <c r="A37" s="87"/>
      <c r="B37" s="87"/>
      <c r="C37" s="90"/>
      <c r="D37" s="249" t="s">
        <v>387</v>
      </c>
      <c r="E37" s="249"/>
      <c r="F37" s="249"/>
      <c r="G37" s="249"/>
      <c r="H37" s="249"/>
      <c r="I37" s="1" t="s">
        <v>2</v>
      </c>
      <c r="J37" s="247">
        <f>SUM(J38,J89)</f>
        <v>604000</v>
      </c>
      <c r="K37" s="247"/>
      <c r="L37" s="247"/>
      <c r="M37" s="247"/>
      <c r="N37" s="2" t="s">
        <v>3</v>
      </c>
      <c r="O37" s="8"/>
      <c r="P37" s="8"/>
    </row>
    <row r="38" spans="1:17" s="14" customFormat="1" ht="15" customHeight="1" x14ac:dyDescent="0.25">
      <c r="A38" s="99"/>
      <c r="B38" s="99"/>
      <c r="C38" s="99"/>
      <c r="D38" s="238" t="s">
        <v>496</v>
      </c>
      <c r="E38" s="238"/>
      <c r="F38" s="238"/>
      <c r="G38" s="238"/>
      <c r="H38" s="238"/>
      <c r="I38" s="89" t="s">
        <v>4</v>
      </c>
      <c r="J38" s="305">
        <f>SUM(J39,J71,J81)</f>
        <v>604000</v>
      </c>
      <c r="K38" s="305"/>
      <c r="L38" s="305"/>
      <c r="M38" s="305"/>
      <c r="N38" s="24" t="s">
        <v>5</v>
      </c>
      <c r="O38" s="25"/>
      <c r="P38" s="25"/>
    </row>
    <row r="39" spans="1:17" s="5" customFormat="1" ht="15" customHeight="1" x14ac:dyDescent="0.2">
      <c r="E39" s="86"/>
      <c r="F39" s="231" t="s">
        <v>498</v>
      </c>
      <c r="G39" s="231"/>
      <c r="H39" s="231"/>
      <c r="I39" s="89" t="s">
        <v>6</v>
      </c>
      <c r="J39" s="304">
        <v>604000</v>
      </c>
      <c r="K39" s="304"/>
      <c r="L39" s="304"/>
      <c r="M39" s="304"/>
      <c r="N39" s="6" t="s">
        <v>5</v>
      </c>
      <c r="O39" s="22"/>
      <c r="P39" s="22"/>
    </row>
    <row r="40" spans="1:17" s="32" customFormat="1" ht="53.25" customHeight="1" x14ac:dyDescent="0.2">
      <c r="E40" s="87"/>
      <c r="F40" s="87"/>
      <c r="G40" s="234" t="s">
        <v>625</v>
      </c>
      <c r="H40" s="234"/>
      <c r="I40" s="87"/>
      <c r="J40" s="87"/>
      <c r="K40" s="87"/>
      <c r="L40" s="87"/>
      <c r="M40" s="87"/>
      <c r="N40" s="87"/>
      <c r="O40" s="8"/>
      <c r="P40" s="8"/>
    </row>
    <row r="41" spans="1:17" s="32" customFormat="1" ht="26.25" customHeight="1" x14ac:dyDescent="0.2">
      <c r="E41" s="211"/>
      <c r="F41" s="211"/>
      <c r="G41" s="234" t="s">
        <v>623</v>
      </c>
      <c r="H41" s="234"/>
      <c r="I41" s="211"/>
      <c r="J41" s="211"/>
      <c r="K41" s="211"/>
      <c r="L41" s="211"/>
      <c r="M41" s="211"/>
      <c r="N41" s="211"/>
      <c r="O41" s="8"/>
      <c r="P41" s="8"/>
    </row>
    <row r="42" spans="1:17" s="32" customFormat="1" ht="15" customHeight="1" x14ac:dyDescent="0.2">
      <c r="E42" s="87"/>
      <c r="F42" s="87"/>
      <c r="G42" s="242" t="s">
        <v>188</v>
      </c>
      <c r="H42" s="242"/>
      <c r="I42" s="87"/>
      <c r="J42" s="87"/>
      <c r="K42" s="87"/>
      <c r="L42" s="87"/>
      <c r="M42" s="87"/>
      <c r="N42" s="87"/>
      <c r="O42" s="8"/>
      <c r="P42" s="8"/>
    </row>
    <row r="43" spans="1:17" s="32" customFormat="1" ht="15" customHeight="1" x14ac:dyDescent="0.2">
      <c r="E43" s="87"/>
      <c r="F43" s="87"/>
      <c r="G43" s="242" t="s">
        <v>593</v>
      </c>
      <c r="H43" s="242"/>
      <c r="I43" s="87"/>
      <c r="J43" s="87"/>
      <c r="K43" s="87"/>
      <c r="L43" s="87"/>
      <c r="M43" s="87"/>
      <c r="N43" s="87"/>
      <c r="O43" s="8"/>
      <c r="P43" s="8"/>
    </row>
    <row r="44" spans="1:17" ht="15" customHeight="1" x14ac:dyDescent="0.2">
      <c r="E44" s="87"/>
      <c r="F44" s="106"/>
      <c r="G44" s="232" t="s">
        <v>425</v>
      </c>
      <c r="H44" s="232"/>
      <c r="I44" s="87"/>
      <c r="J44" s="87"/>
      <c r="K44" s="87"/>
      <c r="L44" s="87"/>
      <c r="M44" s="87"/>
      <c r="N44" s="87"/>
      <c r="O44" s="8"/>
      <c r="P44" s="8"/>
    </row>
    <row r="45" spans="1:17" ht="15" customHeight="1" x14ac:dyDescent="0.2">
      <c r="E45" s="87"/>
      <c r="F45" s="106"/>
      <c r="G45" s="232" t="s">
        <v>426</v>
      </c>
      <c r="H45" s="232"/>
      <c r="I45" s="87"/>
      <c r="J45" s="87"/>
      <c r="K45" s="87"/>
      <c r="L45" s="87"/>
      <c r="M45" s="87"/>
      <c r="N45" s="87"/>
      <c r="O45" s="8"/>
      <c r="P45" s="8"/>
    </row>
    <row r="46" spans="1:17" ht="15" customHeight="1" x14ac:dyDescent="0.2">
      <c r="E46" s="87"/>
      <c r="F46" s="106"/>
      <c r="G46" s="94"/>
      <c r="H46" s="94"/>
      <c r="I46" s="87"/>
      <c r="J46" s="87"/>
      <c r="K46" s="87"/>
      <c r="L46" s="87"/>
      <c r="M46" s="87"/>
      <c r="N46" s="87"/>
      <c r="O46" s="8"/>
      <c r="P46" s="8"/>
    </row>
    <row r="47" spans="1:17" ht="15" customHeight="1" x14ac:dyDescent="0.2">
      <c r="E47" s="87"/>
      <c r="F47" s="106"/>
      <c r="G47" s="94"/>
      <c r="H47" s="94"/>
      <c r="I47" s="87"/>
      <c r="J47" s="87"/>
      <c r="K47" s="87"/>
      <c r="L47" s="87"/>
      <c r="M47" s="87"/>
      <c r="N47" s="87"/>
      <c r="O47" s="8"/>
      <c r="P47" s="8"/>
    </row>
    <row r="48" spans="1:17" ht="15" customHeight="1" x14ac:dyDescent="0.2">
      <c r="E48" s="87"/>
      <c r="F48" s="106"/>
      <c r="G48" s="94"/>
      <c r="H48" s="94"/>
      <c r="I48" s="87"/>
      <c r="J48" s="87"/>
      <c r="K48" s="87"/>
      <c r="L48" s="87"/>
      <c r="M48" s="87"/>
      <c r="N48" s="87"/>
      <c r="O48" s="8"/>
      <c r="P48" s="8"/>
    </row>
    <row r="49" spans="1:16" ht="15" customHeight="1" x14ac:dyDescent="0.2">
      <c r="E49" s="87"/>
      <c r="F49" s="106"/>
      <c r="G49" s="94"/>
      <c r="H49" s="94"/>
      <c r="I49" s="87"/>
      <c r="J49" s="87"/>
      <c r="K49" s="87"/>
      <c r="L49" s="87"/>
      <c r="M49" s="87"/>
      <c r="N49" s="87"/>
      <c r="O49" s="8"/>
      <c r="P49" s="8"/>
    </row>
    <row r="50" spans="1:16" ht="15.75" x14ac:dyDescent="0.2">
      <c r="A50" s="90"/>
      <c r="B50" s="258" t="s">
        <v>312</v>
      </c>
      <c r="C50" s="258"/>
      <c r="D50" s="258"/>
      <c r="E50" s="258"/>
      <c r="F50" s="258"/>
      <c r="G50" s="258"/>
      <c r="H50" s="258"/>
      <c r="I50" s="12" t="s">
        <v>2</v>
      </c>
      <c r="J50" s="288">
        <f>SUM(J51)</f>
        <v>20000</v>
      </c>
      <c r="K50" s="288"/>
      <c r="L50" s="288"/>
      <c r="M50" s="288"/>
      <c r="N50" s="13" t="s">
        <v>3</v>
      </c>
      <c r="O50" s="8"/>
      <c r="P50" s="8"/>
    </row>
    <row r="51" spans="1:16" ht="15" customHeight="1" x14ac:dyDescent="0.2">
      <c r="A51" s="87"/>
      <c r="B51" s="87"/>
      <c r="C51" s="249" t="s">
        <v>29</v>
      </c>
      <c r="D51" s="249"/>
      <c r="E51" s="249"/>
      <c r="F51" s="249"/>
      <c r="G51" s="249"/>
      <c r="H51" s="249"/>
      <c r="I51" s="1" t="s">
        <v>2</v>
      </c>
      <c r="J51" s="247">
        <f>SUM(J52,J60)</f>
        <v>20000</v>
      </c>
      <c r="K51" s="247"/>
      <c r="L51" s="247"/>
      <c r="M51" s="247"/>
      <c r="N51" s="2" t="s">
        <v>3</v>
      </c>
      <c r="O51" s="8"/>
      <c r="P51" s="8"/>
    </row>
    <row r="52" spans="1:16" ht="15" customHeight="1" x14ac:dyDescent="0.2">
      <c r="A52" s="87"/>
      <c r="B52" s="87"/>
      <c r="C52" s="90"/>
      <c r="D52" s="249" t="s">
        <v>119</v>
      </c>
      <c r="E52" s="249"/>
      <c r="F52" s="249"/>
      <c r="G52" s="249"/>
      <c r="H52" s="249"/>
      <c r="I52" s="1" t="s">
        <v>2</v>
      </c>
      <c r="J52" s="247">
        <f>SUM(J53,J67)</f>
        <v>10000</v>
      </c>
      <c r="K52" s="247"/>
      <c r="L52" s="247"/>
      <c r="M52" s="247"/>
      <c r="N52" s="2" t="s">
        <v>3</v>
      </c>
      <c r="O52" s="8"/>
      <c r="P52" s="8"/>
    </row>
    <row r="53" spans="1:16" ht="15" customHeight="1" x14ac:dyDescent="0.2">
      <c r="A53" s="87"/>
      <c r="B53" s="87"/>
      <c r="C53" s="87"/>
      <c r="D53" s="231" t="s">
        <v>32</v>
      </c>
      <c r="E53" s="231"/>
      <c r="F53" s="231"/>
      <c r="G53" s="231"/>
      <c r="H53" s="231"/>
      <c r="I53" s="93" t="s">
        <v>4</v>
      </c>
      <c r="J53" s="239">
        <f>SUM(J54)</f>
        <v>10000</v>
      </c>
      <c r="K53" s="239"/>
      <c r="L53" s="239"/>
      <c r="M53" s="239"/>
      <c r="N53" s="10" t="s">
        <v>5</v>
      </c>
      <c r="O53" s="8"/>
      <c r="P53" s="8"/>
    </row>
    <row r="54" spans="1:16" ht="15" customHeight="1" x14ac:dyDescent="0.2">
      <c r="A54" s="87"/>
      <c r="B54" s="87"/>
      <c r="C54" s="87"/>
      <c r="D54" s="87"/>
      <c r="E54" s="86"/>
      <c r="F54" s="316" t="s">
        <v>311</v>
      </c>
      <c r="G54" s="316"/>
      <c r="H54" s="316"/>
      <c r="I54" s="89" t="s">
        <v>6</v>
      </c>
      <c r="J54" s="248">
        <v>10000</v>
      </c>
      <c r="K54" s="248"/>
      <c r="L54" s="248"/>
      <c r="M54" s="248"/>
      <c r="N54" s="6" t="s">
        <v>5</v>
      </c>
      <c r="O54" s="8"/>
      <c r="P54" s="8"/>
    </row>
    <row r="55" spans="1:16" ht="40.5" customHeight="1" x14ac:dyDescent="0.2">
      <c r="E55" s="87"/>
      <c r="F55" s="86"/>
      <c r="G55" s="234" t="s">
        <v>315</v>
      </c>
      <c r="H55" s="235"/>
      <c r="I55" s="87"/>
      <c r="J55" s="87"/>
      <c r="K55" s="87"/>
      <c r="L55" s="87"/>
      <c r="M55" s="87"/>
      <c r="N55" s="87"/>
      <c r="O55" s="8"/>
      <c r="P55" s="8"/>
    </row>
    <row r="56" spans="1:16" s="32" customFormat="1" ht="9.9499999999999993" customHeight="1" x14ac:dyDescent="0.2">
      <c r="E56" s="87"/>
      <c r="F56" s="87"/>
      <c r="G56" s="242" t="s">
        <v>209</v>
      </c>
      <c r="H56" s="231"/>
      <c r="I56" s="87"/>
      <c r="J56" s="87"/>
      <c r="K56" s="87"/>
      <c r="L56" s="87"/>
      <c r="M56" s="87"/>
      <c r="N56" s="87"/>
      <c r="O56" s="8"/>
      <c r="P56" s="8"/>
    </row>
    <row r="57" spans="1:16" ht="9.9499999999999993" customHeight="1" x14ac:dyDescent="0.2">
      <c r="E57" s="87"/>
      <c r="F57" s="86"/>
      <c r="G57" s="225" t="s">
        <v>140</v>
      </c>
      <c r="H57" s="226"/>
      <c r="I57" s="87"/>
      <c r="J57" s="87"/>
      <c r="K57" s="87"/>
      <c r="L57" s="87"/>
      <c r="M57" s="87"/>
      <c r="N57" s="87"/>
      <c r="O57" s="8"/>
      <c r="P57" s="8"/>
    </row>
    <row r="58" spans="1:16" ht="10.5" customHeight="1" x14ac:dyDescent="0.2">
      <c r="E58" s="87"/>
      <c r="F58" s="86"/>
      <c r="G58" s="227" t="s">
        <v>457</v>
      </c>
      <c r="H58" s="228"/>
      <c r="I58" s="87"/>
      <c r="J58" s="87"/>
      <c r="K58" s="87"/>
      <c r="L58" s="87"/>
      <c r="M58" s="87"/>
      <c r="N58" s="87"/>
      <c r="O58" s="8"/>
      <c r="P58" s="8"/>
    </row>
    <row r="59" spans="1:16" ht="10.5" customHeight="1" x14ac:dyDescent="0.2">
      <c r="E59" s="87"/>
      <c r="F59" s="86"/>
      <c r="G59" s="131"/>
      <c r="H59" s="50"/>
      <c r="I59" s="87"/>
      <c r="J59" s="87"/>
      <c r="K59" s="87"/>
      <c r="L59" s="87"/>
      <c r="M59" s="87"/>
      <c r="N59" s="87"/>
      <c r="O59" s="8"/>
      <c r="P59" s="8"/>
    </row>
    <row r="60" spans="1:16" ht="14.1" customHeight="1" x14ac:dyDescent="0.2">
      <c r="A60" s="87"/>
      <c r="B60" s="87"/>
      <c r="C60" s="90"/>
      <c r="D60" s="249" t="s">
        <v>120</v>
      </c>
      <c r="E60" s="249"/>
      <c r="F60" s="249"/>
      <c r="G60" s="249"/>
      <c r="H60" s="249"/>
      <c r="I60" s="1" t="s">
        <v>2</v>
      </c>
      <c r="J60" s="247">
        <f>SUM(J61)</f>
        <v>10000</v>
      </c>
      <c r="K60" s="247"/>
      <c r="L60" s="247"/>
      <c r="M60" s="247"/>
      <c r="N60" s="2" t="s">
        <v>3</v>
      </c>
      <c r="O60" s="8"/>
      <c r="P60" s="8"/>
    </row>
    <row r="61" spans="1:16" ht="14.1" customHeight="1" x14ac:dyDescent="0.2">
      <c r="A61" s="87"/>
      <c r="B61" s="87"/>
      <c r="C61" s="87"/>
      <c r="D61" s="231" t="s">
        <v>338</v>
      </c>
      <c r="E61" s="231"/>
      <c r="F61" s="231"/>
      <c r="G61" s="231"/>
      <c r="H61" s="231"/>
      <c r="I61" s="93" t="s">
        <v>4</v>
      </c>
      <c r="J61" s="239">
        <v>10000</v>
      </c>
      <c r="K61" s="239"/>
      <c r="L61" s="239"/>
      <c r="M61" s="239"/>
      <c r="N61" s="10" t="s">
        <v>5</v>
      </c>
      <c r="O61" s="8"/>
      <c r="P61" s="8"/>
    </row>
    <row r="62" spans="1:16" ht="50.25" customHeight="1" x14ac:dyDescent="0.2">
      <c r="E62" s="87"/>
      <c r="F62" s="235" t="s">
        <v>339</v>
      </c>
      <c r="G62" s="235"/>
      <c r="H62" s="235"/>
      <c r="I62" s="87"/>
      <c r="J62" s="231"/>
      <c r="K62" s="231"/>
      <c r="L62" s="231"/>
      <c r="M62" s="231"/>
      <c r="N62" s="87"/>
      <c r="O62" s="8"/>
      <c r="P62" s="8"/>
    </row>
    <row r="63" spans="1:16" s="32" customFormat="1" ht="12" customHeight="1" x14ac:dyDescent="0.2">
      <c r="E63" s="87"/>
      <c r="F63" s="87"/>
      <c r="G63" s="242" t="s">
        <v>209</v>
      </c>
      <c r="H63" s="231"/>
      <c r="I63" s="87"/>
      <c r="J63" s="87"/>
      <c r="K63" s="87"/>
      <c r="L63" s="87"/>
      <c r="M63" s="87"/>
      <c r="N63" s="87"/>
      <c r="O63" s="8"/>
      <c r="P63" s="8"/>
    </row>
    <row r="64" spans="1:16" s="32" customFormat="1" ht="12" customHeight="1" x14ac:dyDescent="0.2">
      <c r="E64" s="87"/>
      <c r="F64" s="87"/>
      <c r="G64" s="225" t="s">
        <v>140</v>
      </c>
      <c r="H64" s="226"/>
      <c r="I64" s="87"/>
      <c r="J64" s="87"/>
      <c r="K64" s="87"/>
      <c r="L64" s="87"/>
      <c r="M64" s="87"/>
      <c r="N64" s="87"/>
      <c r="O64" s="8"/>
      <c r="P64" s="8"/>
    </row>
    <row r="65" spans="1:16" ht="10.5" customHeight="1" x14ac:dyDescent="0.2">
      <c r="E65" s="87"/>
      <c r="F65" s="86"/>
      <c r="G65" s="227" t="s">
        <v>452</v>
      </c>
      <c r="H65" s="228"/>
      <c r="I65" s="87"/>
      <c r="J65" s="87"/>
      <c r="K65" s="87"/>
      <c r="L65" s="87"/>
      <c r="M65" s="87"/>
      <c r="N65" s="87"/>
      <c r="O65" s="8"/>
      <c r="P65" s="8"/>
    </row>
    <row r="66" spans="1:16" ht="10.35" customHeight="1" x14ac:dyDescent="0.2">
      <c r="E66" s="87"/>
      <c r="F66" s="86"/>
      <c r="G66" s="227" t="s">
        <v>456</v>
      </c>
      <c r="H66" s="228"/>
      <c r="I66" s="87"/>
      <c r="J66" s="87"/>
      <c r="K66" s="87"/>
      <c r="L66" s="87"/>
      <c r="M66" s="87"/>
      <c r="N66" s="87"/>
      <c r="O66" s="8"/>
      <c r="P66" s="8"/>
    </row>
    <row r="67" spans="1:16" ht="9" customHeight="1" x14ac:dyDescent="0.2">
      <c r="A67" s="87"/>
      <c r="B67" s="87"/>
      <c r="C67" s="87"/>
      <c r="D67" s="87"/>
      <c r="E67" s="86"/>
      <c r="F67" s="86"/>
      <c r="G67" s="28"/>
      <c r="H67" s="86"/>
      <c r="I67" s="89"/>
      <c r="J67" s="88"/>
      <c r="K67" s="89"/>
      <c r="L67" s="89"/>
      <c r="M67" s="89"/>
      <c r="N67" s="6"/>
      <c r="O67" s="8"/>
      <c r="P67" s="8"/>
    </row>
    <row r="68" spans="1:16" ht="15" customHeight="1" x14ac:dyDescent="0.2">
      <c r="E68" s="87"/>
      <c r="F68" s="106"/>
      <c r="G68" s="94"/>
      <c r="H68" s="94"/>
      <c r="I68" s="87"/>
      <c r="J68" s="87"/>
      <c r="K68" s="87"/>
      <c r="L68" s="87"/>
      <c r="M68" s="87"/>
      <c r="N68" s="87"/>
      <c r="O68" s="8"/>
      <c r="P68" s="8"/>
    </row>
    <row r="69" spans="1:16" ht="15" customHeight="1" x14ac:dyDescent="0.25">
      <c r="C69" s="253" t="s">
        <v>8</v>
      </c>
      <c r="D69" s="253"/>
      <c r="E69" s="253"/>
      <c r="F69" s="253"/>
      <c r="G69" s="253"/>
      <c r="H69" s="253"/>
      <c r="I69" s="253"/>
      <c r="J69" s="253"/>
      <c r="K69" s="253"/>
      <c r="L69" s="253"/>
      <c r="M69" s="253"/>
      <c r="N69" s="253"/>
    </row>
  </sheetData>
  <mergeCells count="82">
    <mergeCell ref="G44:H44"/>
    <mergeCell ref="G45:H45"/>
    <mergeCell ref="F39:H39"/>
    <mergeCell ref="J39:M39"/>
    <mergeCell ref="G40:H40"/>
    <mergeCell ref="G42:H42"/>
    <mergeCell ref="G43:H43"/>
    <mergeCell ref="G41:H41"/>
    <mergeCell ref="C36:H36"/>
    <mergeCell ref="J36:M36"/>
    <mergeCell ref="D37:H37"/>
    <mergeCell ref="J37:M37"/>
    <mergeCell ref="D38:H38"/>
    <mergeCell ref="J38:M38"/>
    <mergeCell ref="G56:H56"/>
    <mergeCell ref="G57:H57"/>
    <mergeCell ref="G58:H58"/>
    <mergeCell ref="D53:H53"/>
    <mergeCell ref="J53:M53"/>
    <mergeCell ref="F54:H54"/>
    <mergeCell ref="J54:M54"/>
    <mergeCell ref="G55:H55"/>
    <mergeCell ref="B50:H50"/>
    <mergeCell ref="J50:M50"/>
    <mergeCell ref="C51:H51"/>
    <mergeCell ref="J51:M51"/>
    <mergeCell ref="D52:H52"/>
    <mergeCell ref="J52:M52"/>
    <mergeCell ref="J21:M21"/>
    <mergeCell ref="J3:M3"/>
    <mergeCell ref="J5:M5"/>
    <mergeCell ref="D13:H13"/>
    <mergeCell ref="F14:H14"/>
    <mergeCell ref="J14:M14"/>
    <mergeCell ref="J6:M6"/>
    <mergeCell ref="D6:H6"/>
    <mergeCell ref="F7:H7"/>
    <mergeCell ref="G8:H8"/>
    <mergeCell ref="C4:H4"/>
    <mergeCell ref="J4:M4"/>
    <mergeCell ref="B3:H3"/>
    <mergeCell ref="D5:H5"/>
    <mergeCell ref="G20:H20"/>
    <mergeCell ref="G2:H2"/>
    <mergeCell ref="J2:M2"/>
    <mergeCell ref="G10:H10"/>
    <mergeCell ref="C69:N69"/>
    <mergeCell ref="J7:M7"/>
    <mergeCell ref="J30:M30"/>
    <mergeCell ref="G24:H24"/>
    <mergeCell ref="G26:H26"/>
    <mergeCell ref="J13:M13"/>
    <mergeCell ref="F30:H30"/>
    <mergeCell ref="J29:M29"/>
    <mergeCell ref="D28:H28"/>
    <mergeCell ref="J28:M28"/>
    <mergeCell ref="D29:H29"/>
    <mergeCell ref="G23:H23"/>
    <mergeCell ref="G32:H32"/>
    <mergeCell ref="G33:H33"/>
    <mergeCell ref="G34:H34"/>
    <mergeCell ref="G9:H9"/>
    <mergeCell ref="G16:H16"/>
    <mergeCell ref="G25:H25"/>
    <mergeCell ref="G17:H17"/>
    <mergeCell ref="G18:H18"/>
    <mergeCell ref="F21:H21"/>
    <mergeCell ref="G15:H15"/>
    <mergeCell ref="G19:H19"/>
    <mergeCell ref="G31:H31"/>
    <mergeCell ref="G22:H22"/>
    <mergeCell ref="G11:H11"/>
    <mergeCell ref="J60:M60"/>
    <mergeCell ref="D61:H61"/>
    <mergeCell ref="J61:M61"/>
    <mergeCell ref="F62:H62"/>
    <mergeCell ref="J62:M62"/>
    <mergeCell ref="G65:H65"/>
    <mergeCell ref="G63:H63"/>
    <mergeCell ref="G64:H64"/>
    <mergeCell ref="G66:H66"/>
    <mergeCell ref="D60:H60"/>
  </mergeCells>
  <pageMargins left="0.31496062992125984" right="0.19685039370078741" top="0.78740157480314965" bottom="0.59055118110236227" header="0.78740157480314965" footer="0.19685039370078741"/>
  <pageSetup paperSize="9" orientation="portrait" r:id="rId1"/>
  <headerFooter alignWithMargins="0">
    <oddFooter>&amp;R&amp;"TH SarabunPSK,ธรรมดา"&amp;14หน้า &amp;P / 35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R60"/>
  <sheetViews>
    <sheetView view="pageBreakPreview" zoomScale="150" zoomScaleNormal="150" zoomScaleSheetLayoutView="150" workbookViewId="0">
      <pane ySplit="2" topLeftCell="A3" activePane="bottomLeft" state="frozenSplit"/>
      <selection activeCell="F294" sqref="F294:H294"/>
      <selection pane="bottomLeft" activeCell="F294" sqref="F294:H294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9.140625" style="3"/>
    <col min="18" max="18" width="30.28515625" style="3" customWidth="1"/>
    <col min="19" max="16384" width="9.140625" style="3"/>
  </cols>
  <sheetData>
    <row r="2" spans="1:18" ht="18" customHeight="1" x14ac:dyDescent="0.2">
      <c r="A2" s="7"/>
      <c r="B2" s="119"/>
      <c r="C2" s="119"/>
      <c r="D2" s="119"/>
      <c r="E2" s="119"/>
      <c r="F2" s="119"/>
      <c r="G2" s="289" t="s">
        <v>163</v>
      </c>
      <c r="H2" s="289"/>
      <c r="I2" s="19" t="s">
        <v>2</v>
      </c>
      <c r="J2" s="290">
        <f>SUM(J3)</f>
        <v>838000</v>
      </c>
      <c r="K2" s="290"/>
      <c r="L2" s="290"/>
      <c r="M2" s="290"/>
      <c r="N2" s="20" t="s">
        <v>3</v>
      </c>
      <c r="O2" s="8"/>
      <c r="P2" s="8"/>
    </row>
    <row r="3" spans="1:18" ht="15.75" x14ac:dyDescent="0.2">
      <c r="A3" s="118"/>
      <c r="B3" s="258" t="s">
        <v>164</v>
      </c>
      <c r="C3" s="258"/>
      <c r="D3" s="258"/>
      <c r="E3" s="258"/>
      <c r="F3" s="258"/>
      <c r="G3" s="258"/>
      <c r="H3" s="258"/>
      <c r="I3" s="12" t="s">
        <v>2</v>
      </c>
      <c r="J3" s="288">
        <f>SUM(J4)</f>
        <v>838000</v>
      </c>
      <c r="K3" s="288"/>
      <c r="L3" s="288"/>
      <c r="M3" s="288"/>
      <c r="N3" s="13" t="s">
        <v>3</v>
      </c>
      <c r="O3" s="8"/>
      <c r="P3" s="8"/>
      <c r="R3" s="5"/>
    </row>
    <row r="4" spans="1:18" ht="15.75" customHeight="1" x14ac:dyDescent="0.2">
      <c r="A4" s="113"/>
      <c r="B4" s="113"/>
      <c r="C4" s="249" t="s">
        <v>62</v>
      </c>
      <c r="D4" s="249"/>
      <c r="E4" s="249"/>
      <c r="F4" s="249"/>
      <c r="G4" s="249"/>
      <c r="H4" s="249"/>
      <c r="I4" s="136" t="s">
        <v>2</v>
      </c>
      <c r="J4" s="247">
        <f>SUM(J5)</f>
        <v>838000</v>
      </c>
      <c r="K4" s="247"/>
      <c r="L4" s="247"/>
      <c r="M4" s="247"/>
      <c r="N4" s="2" t="s">
        <v>3</v>
      </c>
      <c r="O4" s="8"/>
      <c r="P4" s="8"/>
      <c r="R4" s="9"/>
    </row>
    <row r="5" spans="1:18" ht="15.75" customHeight="1" x14ac:dyDescent="0.2">
      <c r="A5" s="113"/>
      <c r="B5" s="113"/>
      <c r="C5" s="118"/>
      <c r="D5" s="249" t="s">
        <v>126</v>
      </c>
      <c r="E5" s="249"/>
      <c r="F5" s="249"/>
      <c r="G5" s="249"/>
      <c r="H5" s="249"/>
      <c r="I5" s="136" t="s">
        <v>2</v>
      </c>
      <c r="J5" s="247">
        <f>SUM(J6)</f>
        <v>838000</v>
      </c>
      <c r="K5" s="247"/>
      <c r="L5" s="247"/>
      <c r="M5" s="247"/>
      <c r="N5" s="2" t="s">
        <v>3</v>
      </c>
      <c r="O5" s="8"/>
      <c r="P5" s="8"/>
    </row>
    <row r="6" spans="1:18" ht="15.75" customHeight="1" x14ac:dyDescent="0.25">
      <c r="A6" s="127"/>
      <c r="B6" s="127"/>
      <c r="C6" s="127"/>
      <c r="D6" s="266" t="s">
        <v>63</v>
      </c>
      <c r="E6" s="266"/>
      <c r="F6" s="266"/>
      <c r="G6" s="266"/>
      <c r="H6" s="266"/>
      <c r="I6" s="129" t="s">
        <v>4</v>
      </c>
      <c r="J6" s="292">
        <f>SUM(J7,J14,J21,J27,J39,J46,J53)</f>
        <v>838000</v>
      </c>
      <c r="K6" s="292"/>
      <c r="L6" s="292"/>
      <c r="M6" s="292"/>
      <c r="N6" s="17" t="s">
        <v>5</v>
      </c>
      <c r="O6" s="18"/>
      <c r="P6" s="18"/>
    </row>
    <row r="7" spans="1:18" ht="15" customHeight="1" x14ac:dyDescent="0.25">
      <c r="A7" s="127"/>
      <c r="B7" s="127"/>
      <c r="C7" s="127"/>
      <c r="D7" s="127"/>
      <c r="E7" s="127">
        <v>1</v>
      </c>
      <c r="F7" s="266" t="s">
        <v>321</v>
      </c>
      <c r="G7" s="266"/>
      <c r="H7" s="266"/>
      <c r="I7" s="122" t="s">
        <v>6</v>
      </c>
      <c r="J7" s="281">
        <v>20000</v>
      </c>
      <c r="K7" s="282"/>
      <c r="L7" s="282"/>
      <c r="M7" s="282"/>
      <c r="N7" s="17" t="s">
        <v>5</v>
      </c>
      <c r="O7" s="18"/>
      <c r="P7" s="18"/>
    </row>
    <row r="8" spans="1:18" ht="66.75" customHeight="1" x14ac:dyDescent="0.2">
      <c r="E8" s="113"/>
      <c r="F8" s="112"/>
      <c r="G8" s="234" t="s">
        <v>436</v>
      </c>
      <c r="H8" s="235"/>
      <c r="I8" s="113"/>
      <c r="J8" s="113"/>
      <c r="K8" s="113"/>
      <c r="L8" s="113"/>
      <c r="M8" s="113"/>
      <c r="N8" s="113"/>
      <c r="O8" s="8"/>
      <c r="P8" s="8"/>
    </row>
    <row r="9" spans="1:18" s="32" customFormat="1" ht="12" customHeight="1" x14ac:dyDescent="0.2">
      <c r="E9" s="113"/>
      <c r="F9" s="113"/>
      <c r="G9" s="229" t="s">
        <v>189</v>
      </c>
      <c r="H9" s="230"/>
      <c r="I9" s="113"/>
      <c r="J9" s="113"/>
      <c r="K9" s="113"/>
      <c r="L9" s="113"/>
      <c r="M9" s="113"/>
      <c r="N9" s="113"/>
      <c r="O9" s="8"/>
      <c r="P9" s="8"/>
    </row>
    <row r="10" spans="1:18" s="32" customFormat="1" ht="12.75" customHeight="1" x14ac:dyDescent="0.2">
      <c r="E10" s="113"/>
      <c r="F10" s="113"/>
      <c r="G10" s="229" t="s">
        <v>90</v>
      </c>
      <c r="H10" s="230"/>
      <c r="I10" s="113"/>
      <c r="J10" s="113"/>
      <c r="K10" s="113"/>
      <c r="L10" s="113"/>
      <c r="M10" s="113"/>
      <c r="N10" s="113"/>
      <c r="O10" s="8"/>
      <c r="P10" s="8"/>
    </row>
    <row r="11" spans="1:18" ht="10.35" customHeight="1" x14ac:dyDescent="0.2">
      <c r="E11" s="113"/>
      <c r="F11" s="112"/>
      <c r="G11" s="225" t="s">
        <v>435</v>
      </c>
      <c r="H11" s="226"/>
      <c r="I11" s="113"/>
      <c r="J11" s="113"/>
      <c r="K11" s="113"/>
      <c r="L11" s="113"/>
      <c r="M11" s="113"/>
      <c r="N11" s="113"/>
      <c r="O11" s="8"/>
      <c r="P11" s="8"/>
    </row>
    <row r="12" spans="1:18" ht="20.25" customHeight="1" x14ac:dyDescent="0.2">
      <c r="E12" s="113"/>
      <c r="F12" s="125"/>
      <c r="G12" s="232" t="s">
        <v>594</v>
      </c>
      <c r="H12" s="233"/>
      <c r="I12" s="113"/>
      <c r="J12" s="113"/>
      <c r="K12" s="113"/>
      <c r="L12" s="113"/>
      <c r="M12" s="113"/>
      <c r="N12" s="113"/>
      <c r="O12" s="8"/>
      <c r="P12" s="8"/>
    </row>
    <row r="13" spans="1:18" ht="11.25" customHeight="1" x14ac:dyDescent="0.2">
      <c r="E13" s="113"/>
      <c r="F13" s="125"/>
      <c r="G13" s="231"/>
      <c r="H13" s="231"/>
      <c r="I13" s="112"/>
      <c r="J13" s="113"/>
      <c r="K13" s="113"/>
      <c r="L13" s="113"/>
      <c r="M13" s="113"/>
      <c r="N13" s="113"/>
      <c r="O13" s="8"/>
      <c r="P13" s="8"/>
    </row>
    <row r="14" spans="1:18" ht="15" customHeight="1" x14ac:dyDescent="0.25">
      <c r="A14" s="127"/>
      <c r="B14" s="127"/>
      <c r="C14" s="127"/>
      <c r="D14" s="127"/>
      <c r="E14" s="127">
        <v>2</v>
      </c>
      <c r="F14" s="317" t="s">
        <v>322</v>
      </c>
      <c r="G14" s="317"/>
      <c r="H14" s="317"/>
      <c r="I14" s="122" t="s">
        <v>6</v>
      </c>
      <c r="J14" s="281">
        <v>50000</v>
      </c>
      <c r="K14" s="282"/>
      <c r="L14" s="282"/>
      <c r="M14" s="282"/>
      <c r="N14" s="17" t="s">
        <v>5</v>
      </c>
      <c r="O14" s="18"/>
      <c r="P14" s="18"/>
    </row>
    <row r="15" spans="1:18" ht="63.75" customHeight="1" x14ac:dyDescent="0.2">
      <c r="E15" s="113"/>
      <c r="F15" s="112"/>
      <c r="G15" s="234" t="s">
        <v>437</v>
      </c>
      <c r="H15" s="235"/>
      <c r="I15" s="113"/>
      <c r="J15" s="113"/>
      <c r="K15" s="113"/>
      <c r="L15" s="113"/>
      <c r="M15" s="113"/>
      <c r="N15" s="113"/>
      <c r="O15" s="8"/>
      <c r="P15" s="8"/>
    </row>
    <row r="16" spans="1:18" s="32" customFormat="1" ht="12" customHeight="1" x14ac:dyDescent="0.2">
      <c r="E16" s="113"/>
      <c r="F16" s="113"/>
      <c r="G16" s="229" t="s">
        <v>189</v>
      </c>
      <c r="H16" s="230"/>
      <c r="I16" s="113"/>
      <c r="J16" s="113"/>
      <c r="K16" s="113"/>
      <c r="L16" s="113"/>
      <c r="M16" s="113"/>
      <c r="N16" s="113"/>
      <c r="O16" s="8"/>
      <c r="P16" s="8"/>
    </row>
    <row r="17" spans="1:16" s="32" customFormat="1" ht="12.75" customHeight="1" x14ac:dyDescent="0.2">
      <c r="E17" s="113"/>
      <c r="F17" s="113"/>
      <c r="G17" s="229" t="s">
        <v>219</v>
      </c>
      <c r="H17" s="230"/>
      <c r="I17" s="113"/>
      <c r="J17" s="113"/>
      <c r="K17" s="113"/>
      <c r="L17" s="113"/>
      <c r="M17" s="113"/>
      <c r="N17" s="113"/>
      <c r="O17" s="8"/>
      <c r="P17" s="8"/>
    </row>
    <row r="18" spans="1:16" ht="10.35" customHeight="1" x14ac:dyDescent="0.2">
      <c r="E18" s="113"/>
      <c r="F18" s="112"/>
      <c r="G18" s="225" t="s">
        <v>435</v>
      </c>
      <c r="H18" s="226"/>
      <c r="I18" s="113"/>
      <c r="J18" s="113"/>
      <c r="K18" s="113"/>
      <c r="L18" s="113"/>
      <c r="M18" s="113"/>
      <c r="N18" s="113"/>
      <c r="O18" s="8"/>
      <c r="P18" s="8"/>
    </row>
    <row r="19" spans="1:16" ht="20.25" customHeight="1" x14ac:dyDescent="0.2">
      <c r="E19" s="113"/>
      <c r="F19" s="125"/>
      <c r="G19" s="232" t="s">
        <v>595</v>
      </c>
      <c r="H19" s="233"/>
      <c r="I19" s="113"/>
      <c r="J19" s="113"/>
      <c r="K19" s="113"/>
      <c r="L19" s="113"/>
      <c r="M19" s="113"/>
      <c r="N19" s="113"/>
      <c r="O19" s="8"/>
      <c r="P19" s="8"/>
    </row>
    <row r="20" spans="1:16" ht="14.25" customHeight="1" x14ac:dyDescent="0.2">
      <c r="A20" s="113"/>
      <c r="B20" s="113"/>
      <c r="C20" s="113"/>
      <c r="D20" s="113"/>
      <c r="E20" s="112"/>
      <c r="F20" s="123"/>
      <c r="G20" s="29"/>
      <c r="H20" s="123"/>
      <c r="I20" s="117"/>
      <c r="J20" s="116"/>
      <c r="K20" s="117"/>
      <c r="L20" s="117"/>
      <c r="M20" s="117"/>
      <c r="N20" s="117"/>
      <c r="O20" s="8"/>
      <c r="P20" s="8"/>
    </row>
    <row r="21" spans="1:16" ht="26.25" customHeight="1" x14ac:dyDescent="0.2">
      <c r="A21" s="113"/>
      <c r="B21" s="113"/>
      <c r="C21" s="113"/>
      <c r="D21" s="113"/>
      <c r="E21" s="81">
        <v>3</v>
      </c>
      <c r="F21" s="235" t="s">
        <v>508</v>
      </c>
      <c r="G21" s="235"/>
      <c r="H21" s="235"/>
      <c r="I21" s="120" t="s">
        <v>6</v>
      </c>
      <c r="J21" s="248">
        <v>188000</v>
      </c>
      <c r="K21" s="250"/>
      <c r="L21" s="250"/>
      <c r="M21" s="250"/>
      <c r="N21" s="6" t="s">
        <v>5</v>
      </c>
      <c r="O21" s="8"/>
      <c r="P21" s="8"/>
    </row>
    <row r="22" spans="1:16" ht="75.75" customHeight="1" x14ac:dyDescent="0.2">
      <c r="E22" s="113"/>
      <c r="F22" s="112"/>
      <c r="G22" s="234" t="s">
        <v>509</v>
      </c>
      <c r="H22" s="235"/>
      <c r="I22" s="113"/>
      <c r="J22" s="113"/>
      <c r="K22" s="113"/>
      <c r="L22" s="113"/>
      <c r="M22" s="113"/>
      <c r="N22" s="113"/>
      <c r="O22" s="8"/>
      <c r="P22" s="8"/>
    </row>
    <row r="23" spans="1:16" s="32" customFormat="1" ht="12" customHeight="1" x14ac:dyDescent="0.2">
      <c r="E23" s="113"/>
      <c r="F23" s="113"/>
      <c r="G23" s="229" t="s">
        <v>115</v>
      </c>
      <c r="H23" s="230"/>
      <c r="I23" s="113"/>
      <c r="J23" s="113"/>
      <c r="K23" s="113"/>
      <c r="L23" s="113"/>
      <c r="M23" s="113"/>
      <c r="N23" s="113"/>
      <c r="O23" s="8"/>
      <c r="P23" s="8"/>
    </row>
    <row r="24" spans="1:16" ht="10.5" customHeight="1" x14ac:dyDescent="0.2">
      <c r="E24" s="113"/>
      <c r="F24" s="112"/>
      <c r="G24" s="225" t="s">
        <v>140</v>
      </c>
      <c r="H24" s="226"/>
      <c r="I24" s="113"/>
      <c r="J24" s="113"/>
      <c r="K24" s="113"/>
      <c r="L24" s="113"/>
      <c r="M24" s="113"/>
      <c r="N24" s="113"/>
      <c r="O24" s="8"/>
      <c r="P24" s="8"/>
    </row>
    <row r="25" spans="1:16" ht="12" customHeight="1" x14ac:dyDescent="0.2">
      <c r="E25" s="113"/>
      <c r="F25" s="112"/>
      <c r="G25" s="225" t="s">
        <v>446</v>
      </c>
      <c r="H25" s="226"/>
      <c r="I25" s="113"/>
      <c r="J25" s="113"/>
      <c r="K25" s="113"/>
      <c r="L25" s="113"/>
      <c r="M25" s="113"/>
      <c r="N25" s="113"/>
      <c r="O25" s="8"/>
      <c r="P25" s="8"/>
    </row>
    <row r="26" spans="1:16" ht="13.5" customHeight="1" x14ac:dyDescent="0.2">
      <c r="E26" s="113"/>
      <c r="F26" s="125"/>
      <c r="G26" s="231"/>
      <c r="H26" s="231"/>
      <c r="I26" s="112"/>
      <c r="J26" s="113"/>
      <c r="K26" s="113"/>
      <c r="L26" s="113"/>
      <c r="M26" s="113"/>
      <c r="N26" s="113"/>
      <c r="O26" s="8"/>
      <c r="P26" s="8"/>
    </row>
    <row r="27" spans="1:16" ht="15.75" customHeight="1" x14ac:dyDescent="0.2">
      <c r="A27" s="113"/>
      <c r="B27" s="113"/>
      <c r="C27" s="113"/>
      <c r="D27" s="113"/>
      <c r="E27" s="112">
        <v>4</v>
      </c>
      <c r="F27" s="235" t="s">
        <v>323</v>
      </c>
      <c r="G27" s="235"/>
      <c r="H27" s="235"/>
      <c r="I27" s="117" t="s">
        <v>6</v>
      </c>
      <c r="J27" s="248">
        <v>500000</v>
      </c>
      <c r="K27" s="248"/>
      <c r="L27" s="248"/>
      <c r="M27" s="248"/>
      <c r="N27" s="6" t="s">
        <v>5</v>
      </c>
      <c r="O27" s="8"/>
      <c r="P27" s="8"/>
    </row>
    <row r="28" spans="1:16" ht="80.25" customHeight="1" x14ac:dyDescent="0.2">
      <c r="E28" s="113"/>
      <c r="F28" s="112"/>
      <c r="G28" s="234" t="s">
        <v>617</v>
      </c>
      <c r="H28" s="235"/>
      <c r="I28" s="113"/>
      <c r="J28" s="113"/>
      <c r="K28" s="113"/>
      <c r="L28" s="113"/>
      <c r="M28" s="113"/>
      <c r="N28" s="113"/>
      <c r="O28" s="8"/>
      <c r="P28" s="8"/>
    </row>
    <row r="29" spans="1:16" s="32" customFormat="1" ht="12" customHeight="1" x14ac:dyDescent="0.2">
      <c r="E29" s="113"/>
      <c r="F29" s="113"/>
      <c r="G29" s="229" t="s">
        <v>115</v>
      </c>
      <c r="H29" s="230"/>
      <c r="I29" s="113"/>
      <c r="J29" s="113"/>
      <c r="K29" s="113"/>
      <c r="L29" s="113"/>
      <c r="M29" s="113"/>
      <c r="N29" s="113"/>
      <c r="O29" s="8"/>
      <c r="P29" s="8"/>
    </row>
    <row r="30" spans="1:16" s="32" customFormat="1" ht="12.75" customHeight="1" x14ac:dyDescent="0.2">
      <c r="E30" s="113"/>
      <c r="F30" s="113"/>
      <c r="G30" s="229" t="s">
        <v>90</v>
      </c>
      <c r="H30" s="230"/>
      <c r="I30" s="113"/>
      <c r="J30" s="113"/>
      <c r="K30" s="113"/>
      <c r="L30" s="113"/>
      <c r="M30" s="113"/>
      <c r="N30" s="113"/>
      <c r="O30" s="8"/>
      <c r="P30" s="8"/>
    </row>
    <row r="31" spans="1:16" ht="10.35" customHeight="1" x14ac:dyDescent="0.2">
      <c r="E31" s="113"/>
      <c r="F31" s="112"/>
      <c r="G31" s="225" t="s">
        <v>279</v>
      </c>
      <c r="H31" s="226"/>
      <c r="I31" s="113"/>
      <c r="J31" s="113"/>
      <c r="K31" s="113"/>
      <c r="L31" s="113"/>
      <c r="M31" s="113"/>
      <c r="N31" s="113"/>
      <c r="O31" s="8"/>
      <c r="P31" s="8"/>
    </row>
    <row r="32" spans="1:16" ht="10.35" customHeight="1" x14ac:dyDescent="0.2">
      <c r="E32" s="113"/>
      <c r="F32" s="112"/>
      <c r="G32" s="225" t="s">
        <v>435</v>
      </c>
      <c r="H32" s="226"/>
      <c r="I32" s="113"/>
      <c r="J32" s="113"/>
      <c r="K32" s="113"/>
      <c r="L32" s="113"/>
      <c r="M32" s="113"/>
      <c r="N32" s="113"/>
      <c r="O32" s="8"/>
      <c r="P32" s="8"/>
    </row>
    <row r="33" spans="1:16" ht="20.25" customHeight="1" x14ac:dyDescent="0.2">
      <c r="E33" s="113"/>
      <c r="F33" s="112"/>
      <c r="G33" s="225" t="s">
        <v>438</v>
      </c>
      <c r="H33" s="226"/>
      <c r="I33" s="113"/>
      <c r="J33" s="113"/>
      <c r="K33" s="113"/>
      <c r="L33" s="113"/>
      <c r="M33" s="113"/>
      <c r="N33" s="113"/>
      <c r="O33" s="8"/>
      <c r="P33" s="8"/>
    </row>
    <row r="34" spans="1:16" ht="20.25" customHeight="1" x14ac:dyDescent="0.2">
      <c r="E34" s="113"/>
      <c r="F34" s="125"/>
      <c r="G34" s="232" t="s">
        <v>596</v>
      </c>
      <c r="H34" s="233"/>
      <c r="I34" s="113"/>
      <c r="J34" s="113"/>
      <c r="K34" s="113"/>
      <c r="L34" s="113"/>
      <c r="M34" s="113"/>
      <c r="N34" s="113"/>
      <c r="O34" s="8"/>
      <c r="P34" s="8"/>
    </row>
    <row r="35" spans="1:16" ht="15" customHeight="1" x14ac:dyDescent="0.2">
      <c r="A35" s="113"/>
      <c r="B35" s="113"/>
      <c r="C35" s="113"/>
      <c r="D35" s="113"/>
      <c r="E35" s="112"/>
      <c r="F35" s="112"/>
      <c r="G35" s="28"/>
      <c r="H35" s="112"/>
      <c r="I35" s="117"/>
      <c r="J35" s="116"/>
      <c r="K35" s="116"/>
      <c r="L35" s="116"/>
      <c r="M35" s="116"/>
      <c r="N35" s="6"/>
      <c r="O35" s="8"/>
      <c r="P35" s="8"/>
    </row>
    <row r="36" spans="1:16" ht="15" customHeight="1" x14ac:dyDescent="0.2">
      <c r="A36" s="113"/>
      <c r="B36" s="113"/>
      <c r="C36" s="113"/>
      <c r="D36" s="113"/>
      <c r="E36" s="112"/>
      <c r="F36" s="112"/>
      <c r="G36" s="28"/>
      <c r="H36" s="112"/>
      <c r="I36" s="117"/>
      <c r="J36" s="116"/>
      <c r="K36" s="116"/>
      <c r="L36" s="116"/>
      <c r="M36" s="116"/>
      <c r="N36" s="6"/>
      <c r="O36" s="8"/>
      <c r="P36" s="8"/>
    </row>
    <row r="37" spans="1:16" ht="15" customHeight="1" x14ac:dyDescent="0.2">
      <c r="A37" s="113"/>
      <c r="B37" s="113"/>
      <c r="C37" s="113"/>
      <c r="D37" s="113"/>
      <c r="E37" s="112"/>
      <c r="F37" s="112"/>
      <c r="G37" s="28"/>
      <c r="H37" s="112"/>
      <c r="I37" s="117"/>
      <c r="J37" s="116"/>
      <c r="K37" s="116"/>
      <c r="L37" s="116"/>
      <c r="M37" s="116"/>
      <c r="N37" s="6"/>
      <c r="O37" s="8"/>
      <c r="P37" s="8"/>
    </row>
    <row r="38" spans="1:16" ht="15" customHeight="1" x14ac:dyDescent="0.2">
      <c r="A38" s="113"/>
      <c r="B38" s="113"/>
      <c r="C38" s="113"/>
      <c r="D38" s="113"/>
      <c r="E38" s="112"/>
      <c r="F38" s="112"/>
      <c r="G38" s="28"/>
      <c r="H38" s="112"/>
      <c r="I38" s="117"/>
      <c r="J38" s="116"/>
      <c r="K38" s="116"/>
      <c r="L38" s="116"/>
      <c r="M38" s="116"/>
      <c r="N38" s="6"/>
      <c r="O38" s="8"/>
      <c r="P38" s="8"/>
    </row>
    <row r="39" spans="1:16" ht="15.75" customHeight="1" x14ac:dyDescent="0.2">
      <c r="A39" s="113"/>
      <c r="B39" s="113"/>
      <c r="C39" s="113"/>
      <c r="D39" s="113"/>
      <c r="E39" s="112">
        <v>5</v>
      </c>
      <c r="F39" s="235" t="s">
        <v>324</v>
      </c>
      <c r="G39" s="235"/>
      <c r="H39" s="235"/>
      <c r="I39" s="117" t="s">
        <v>6</v>
      </c>
      <c r="J39" s="248">
        <v>20000</v>
      </c>
      <c r="K39" s="248"/>
      <c r="L39" s="248"/>
      <c r="M39" s="248"/>
      <c r="N39" s="6" t="s">
        <v>5</v>
      </c>
      <c r="O39" s="8"/>
      <c r="P39" s="8"/>
    </row>
    <row r="40" spans="1:16" ht="80.25" customHeight="1" x14ac:dyDescent="0.2">
      <c r="E40" s="113"/>
      <c r="F40" s="112"/>
      <c r="G40" s="234" t="s">
        <v>451</v>
      </c>
      <c r="H40" s="234"/>
      <c r="I40" s="113"/>
      <c r="J40" s="113"/>
      <c r="K40" s="113"/>
      <c r="L40" s="113"/>
      <c r="M40" s="113"/>
      <c r="N40" s="113"/>
      <c r="O40" s="8"/>
      <c r="P40" s="8"/>
    </row>
    <row r="41" spans="1:16" s="32" customFormat="1" ht="12" customHeight="1" x14ac:dyDescent="0.2">
      <c r="E41" s="113"/>
      <c r="F41" s="113"/>
      <c r="G41" s="229" t="s">
        <v>115</v>
      </c>
      <c r="H41" s="229"/>
      <c r="I41" s="113"/>
      <c r="J41" s="113"/>
      <c r="K41" s="113"/>
      <c r="L41" s="113"/>
      <c r="M41" s="113"/>
      <c r="N41" s="113"/>
      <c r="O41" s="8"/>
      <c r="P41" s="8"/>
    </row>
    <row r="42" spans="1:16" s="32" customFormat="1" ht="12.75" customHeight="1" x14ac:dyDescent="0.2">
      <c r="E42" s="113"/>
      <c r="F42" s="113"/>
      <c r="G42" s="229" t="s">
        <v>90</v>
      </c>
      <c r="H42" s="229"/>
      <c r="I42" s="113"/>
      <c r="J42" s="113"/>
      <c r="K42" s="113"/>
      <c r="L42" s="113"/>
      <c r="M42" s="113"/>
      <c r="N42" s="113"/>
      <c r="O42" s="8"/>
      <c r="P42" s="8"/>
    </row>
    <row r="43" spans="1:16" ht="10.35" customHeight="1" x14ac:dyDescent="0.2">
      <c r="E43" s="113"/>
      <c r="F43" s="112"/>
      <c r="G43" s="225" t="s">
        <v>435</v>
      </c>
      <c r="H43" s="225"/>
      <c r="I43" s="113"/>
      <c r="J43" s="113"/>
      <c r="K43" s="113"/>
      <c r="L43" s="113"/>
      <c r="M43" s="113"/>
      <c r="N43" s="113"/>
      <c r="O43" s="8"/>
      <c r="P43" s="8"/>
    </row>
    <row r="44" spans="1:16" ht="20.25" customHeight="1" x14ac:dyDescent="0.2">
      <c r="E44" s="113"/>
      <c r="F44" s="125"/>
      <c r="G44" s="232" t="s">
        <v>597</v>
      </c>
      <c r="H44" s="232"/>
      <c r="I44" s="113"/>
      <c r="J44" s="113"/>
      <c r="K44" s="113"/>
      <c r="L44" s="113"/>
      <c r="M44" s="113"/>
      <c r="N44" s="113"/>
      <c r="O44" s="8"/>
      <c r="P44" s="8"/>
    </row>
    <row r="45" spans="1:16" ht="15" customHeight="1" x14ac:dyDescent="0.2">
      <c r="E45" s="113"/>
      <c r="F45" s="125"/>
      <c r="G45" s="113"/>
      <c r="H45" s="113"/>
      <c r="I45" s="112"/>
      <c r="J45" s="113"/>
      <c r="K45" s="113"/>
      <c r="L45" s="113"/>
      <c r="M45" s="113"/>
      <c r="N45" s="113"/>
      <c r="O45" s="8"/>
      <c r="P45" s="8"/>
    </row>
    <row r="46" spans="1:16" ht="15.75" customHeight="1" x14ac:dyDescent="0.2">
      <c r="A46" s="113"/>
      <c r="B46" s="113"/>
      <c r="C46" s="113"/>
      <c r="D46" s="113"/>
      <c r="E46" s="83">
        <v>6</v>
      </c>
      <c r="F46" s="231" t="s">
        <v>310</v>
      </c>
      <c r="G46" s="231"/>
      <c r="H46" s="231"/>
      <c r="I46" s="82" t="s">
        <v>6</v>
      </c>
      <c r="J46" s="248">
        <v>30000</v>
      </c>
      <c r="K46" s="250"/>
      <c r="L46" s="250"/>
      <c r="M46" s="250"/>
      <c r="N46" s="6" t="s">
        <v>5</v>
      </c>
      <c r="O46" s="8"/>
      <c r="P46" s="8"/>
    </row>
    <row r="47" spans="1:16" ht="80.25" customHeight="1" x14ac:dyDescent="0.2">
      <c r="E47" s="113"/>
      <c r="F47" s="112"/>
      <c r="G47" s="234" t="s">
        <v>506</v>
      </c>
      <c r="H47" s="235"/>
      <c r="I47" s="113"/>
      <c r="J47" s="113"/>
      <c r="K47" s="113"/>
      <c r="L47" s="113"/>
      <c r="M47" s="113"/>
      <c r="N47" s="113"/>
      <c r="O47" s="8"/>
      <c r="P47" s="8"/>
    </row>
    <row r="48" spans="1:16" s="32" customFormat="1" ht="12" customHeight="1" x14ac:dyDescent="0.2">
      <c r="E48" s="113"/>
      <c r="F48" s="113"/>
      <c r="G48" s="229" t="s">
        <v>208</v>
      </c>
      <c r="H48" s="230"/>
      <c r="I48" s="113"/>
      <c r="J48" s="113"/>
      <c r="K48" s="113"/>
      <c r="L48" s="113"/>
      <c r="M48" s="113"/>
      <c r="N48" s="113"/>
      <c r="O48" s="8"/>
      <c r="P48" s="8"/>
    </row>
    <row r="49" spans="1:16" s="32" customFormat="1" ht="12.75" customHeight="1" x14ac:dyDescent="0.2">
      <c r="E49" s="113"/>
      <c r="F49" s="113"/>
      <c r="G49" s="293" t="s">
        <v>346</v>
      </c>
      <c r="H49" s="294"/>
      <c r="I49" s="113"/>
      <c r="J49" s="113"/>
      <c r="K49" s="113"/>
      <c r="L49" s="113"/>
      <c r="M49" s="113"/>
      <c r="N49" s="113"/>
      <c r="O49" s="8"/>
      <c r="P49" s="8"/>
    </row>
    <row r="50" spans="1:16" ht="21" customHeight="1" x14ac:dyDescent="0.2">
      <c r="E50" s="113"/>
      <c r="F50" s="112"/>
      <c r="G50" s="236" t="s">
        <v>433</v>
      </c>
      <c r="H50" s="236"/>
      <c r="I50" s="113"/>
      <c r="J50" s="113"/>
      <c r="K50" s="113"/>
      <c r="L50" s="113"/>
      <c r="M50" s="113"/>
      <c r="N50" s="113"/>
      <c r="O50" s="8"/>
      <c r="P50" s="8"/>
    </row>
    <row r="51" spans="1:16" ht="20.25" customHeight="1" x14ac:dyDescent="0.2">
      <c r="E51" s="113"/>
      <c r="F51" s="125"/>
      <c r="G51" s="232" t="s">
        <v>598</v>
      </c>
      <c r="H51" s="233"/>
      <c r="I51" s="113"/>
      <c r="J51" s="113"/>
      <c r="K51" s="113"/>
      <c r="L51" s="113"/>
      <c r="M51" s="113"/>
      <c r="N51" s="113"/>
      <c r="O51" s="8"/>
      <c r="P51" s="8"/>
    </row>
    <row r="52" spans="1:16" ht="21" customHeight="1" x14ac:dyDescent="0.2">
      <c r="E52" s="113"/>
      <c r="F52" s="125"/>
      <c r="G52" s="128"/>
      <c r="H52" s="124"/>
      <c r="I52" s="113"/>
      <c r="J52" s="113"/>
      <c r="K52" s="113"/>
      <c r="L52" s="113"/>
      <c r="M52" s="113"/>
      <c r="N52" s="113"/>
      <c r="O52" s="8"/>
      <c r="P52" s="8"/>
    </row>
    <row r="53" spans="1:16" ht="15.75" customHeight="1" x14ac:dyDescent="0.2">
      <c r="A53" s="113"/>
      <c r="B53" s="113"/>
      <c r="C53" s="113"/>
      <c r="D53" s="113"/>
      <c r="E53" s="83">
        <v>7</v>
      </c>
      <c r="F53" s="231" t="s">
        <v>459</v>
      </c>
      <c r="G53" s="231"/>
      <c r="H53" s="231"/>
      <c r="I53" s="82" t="s">
        <v>6</v>
      </c>
      <c r="J53" s="248">
        <v>30000</v>
      </c>
      <c r="K53" s="250"/>
      <c r="L53" s="250"/>
      <c r="M53" s="250"/>
      <c r="N53" s="6" t="s">
        <v>5</v>
      </c>
      <c r="O53" s="8"/>
      <c r="P53" s="8"/>
    </row>
    <row r="54" spans="1:16" ht="76.5" customHeight="1" x14ac:dyDescent="0.2">
      <c r="E54" s="113"/>
      <c r="F54" s="112"/>
      <c r="G54" s="234" t="s">
        <v>460</v>
      </c>
      <c r="H54" s="235"/>
      <c r="I54" s="113"/>
      <c r="J54" s="113"/>
      <c r="K54" s="113"/>
      <c r="L54" s="113"/>
      <c r="M54" s="113"/>
      <c r="N54" s="113"/>
      <c r="O54" s="8"/>
      <c r="P54" s="8"/>
    </row>
    <row r="55" spans="1:16" s="32" customFormat="1" ht="12" customHeight="1" x14ac:dyDescent="0.2">
      <c r="E55" s="113"/>
      <c r="F55" s="113"/>
      <c r="G55" s="229" t="s">
        <v>208</v>
      </c>
      <c r="H55" s="230"/>
      <c r="I55" s="113"/>
      <c r="J55" s="113"/>
      <c r="K55" s="113"/>
      <c r="L55" s="113"/>
      <c r="M55" s="113"/>
      <c r="N55" s="113"/>
      <c r="O55" s="8"/>
      <c r="P55" s="8"/>
    </row>
    <row r="56" spans="1:16" s="32" customFormat="1" ht="12.75" customHeight="1" x14ac:dyDescent="0.2">
      <c r="E56" s="113"/>
      <c r="F56" s="113"/>
      <c r="G56" s="293" t="s">
        <v>346</v>
      </c>
      <c r="H56" s="294"/>
      <c r="I56" s="113"/>
      <c r="J56" s="113"/>
      <c r="K56" s="113"/>
      <c r="L56" s="113"/>
      <c r="M56" s="113"/>
      <c r="N56" s="113"/>
      <c r="O56" s="8"/>
      <c r="P56" s="8"/>
    </row>
    <row r="57" spans="1:16" ht="21" customHeight="1" x14ac:dyDescent="0.2">
      <c r="E57" s="113"/>
      <c r="F57" s="112"/>
      <c r="G57" s="236" t="s">
        <v>433</v>
      </c>
      <c r="H57" s="236"/>
      <c r="I57" s="113"/>
      <c r="J57" s="113"/>
      <c r="K57" s="113"/>
      <c r="L57" s="113"/>
      <c r="M57" s="113"/>
      <c r="N57" s="113"/>
      <c r="O57" s="8"/>
      <c r="P57" s="8"/>
    </row>
    <row r="58" spans="1:16" ht="20.25" customHeight="1" x14ac:dyDescent="0.2">
      <c r="E58" s="113"/>
      <c r="F58" s="125"/>
      <c r="G58" s="232" t="s">
        <v>599</v>
      </c>
      <c r="H58" s="233"/>
      <c r="I58" s="113"/>
      <c r="J58" s="113"/>
      <c r="K58" s="113"/>
      <c r="L58" s="113"/>
      <c r="M58" s="113"/>
      <c r="N58" s="113"/>
      <c r="O58" s="8"/>
      <c r="P58" s="8"/>
    </row>
    <row r="59" spans="1:16" ht="20.25" customHeight="1" x14ac:dyDescent="0.2">
      <c r="E59" s="113"/>
      <c r="F59" s="125"/>
      <c r="G59" s="128"/>
      <c r="H59" s="124"/>
      <c r="I59" s="113"/>
      <c r="J59" s="113"/>
      <c r="K59" s="113"/>
      <c r="L59" s="113"/>
      <c r="M59" s="113"/>
      <c r="N59" s="113"/>
      <c r="O59" s="8"/>
      <c r="P59" s="8"/>
    </row>
    <row r="60" spans="1:16" ht="20.25" customHeight="1" x14ac:dyDescent="0.25">
      <c r="C60" s="253" t="s">
        <v>8</v>
      </c>
      <c r="D60" s="253"/>
      <c r="E60" s="253"/>
      <c r="F60" s="253"/>
      <c r="G60" s="253"/>
      <c r="H60" s="253"/>
      <c r="I60" s="253"/>
      <c r="J60" s="253"/>
      <c r="K60" s="253"/>
      <c r="L60" s="253"/>
      <c r="M60" s="253"/>
      <c r="N60" s="253"/>
    </row>
  </sheetData>
  <mergeCells count="63">
    <mergeCell ref="J39:M39"/>
    <mergeCell ref="G44:H44"/>
    <mergeCell ref="G43:H43"/>
    <mergeCell ref="G42:H42"/>
    <mergeCell ref="G41:H41"/>
    <mergeCell ref="J46:M46"/>
    <mergeCell ref="G47:H47"/>
    <mergeCell ref="G48:H48"/>
    <mergeCell ref="G49:H49"/>
    <mergeCell ref="G40:H40"/>
    <mergeCell ref="G24:H24"/>
    <mergeCell ref="C60:N60"/>
    <mergeCell ref="F7:H7"/>
    <mergeCell ref="J7:M7"/>
    <mergeCell ref="G34:H34"/>
    <mergeCell ref="G13:H13"/>
    <mergeCell ref="G12:H12"/>
    <mergeCell ref="F27:H27"/>
    <mergeCell ref="G33:H33"/>
    <mergeCell ref="J27:M27"/>
    <mergeCell ref="G28:H28"/>
    <mergeCell ref="F14:H14"/>
    <mergeCell ref="J14:M14"/>
    <mergeCell ref="G8:H8"/>
    <mergeCell ref="G15:H15"/>
    <mergeCell ref="F39:H39"/>
    <mergeCell ref="J2:M2"/>
    <mergeCell ref="F21:H21"/>
    <mergeCell ref="J21:M21"/>
    <mergeCell ref="G2:H2"/>
    <mergeCell ref="G50:H50"/>
    <mergeCell ref="G26:H26"/>
    <mergeCell ref="J5:M5"/>
    <mergeCell ref="B3:H3"/>
    <mergeCell ref="J3:M3"/>
    <mergeCell ref="C4:H4"/>
    <mergeCell ref="J4:M4"/>
    <mergeCell ref="D5:H5"/>
    <mergeCell ref="D6:H6"/>
    <mergeCell ref="J6:M6"/>
    <mergeCell ref="G9:H9"/>
    <mergeCell ref="G10:H10"/>
    <mergeCell ref="G57:H57"/>
    <mergeCell ref="G58:H58"/>
    <mergeCell ref="F53:H53"/>
    <mergeCell ref="G51:H51"/>
    <mergeCell ref="F46:H46"/>
    <mergeCell ref="J53:M53"/>
    <mergeCell ref="G54:H54"/>
    <mergeCell ref="G55:H55"/>
    <mergeCell ref="G56:H56"/>
    <mergeCell ref="G11:H11"/>
    <mergeCell ref="G16:H16"/>
    <mergeCell ref="G25:H25"/>
    <mergeCell ref="G32:H32"/>
    <mergeCell ref="G17:H17"/>
    <mergeCell ref="G30:H30"/>
    <mergeCell ref="G29:H29"/>
    <mergeCell ref="G31:H31"/>
    <mergeCell ref="G18:H18"/>
    <mergeCell ref="G22:H22"/>
    <mergeCell ref="G19:H19"/>
    <mergeCell ref="G23:H23"/>
  </mergeCells>
  <pageMargins left="0.31496062992125984" right="0.19685039370078741" top="0.78740157480314965" bottom="0.59055118110236227" header="0.78740157480314965" footer="0.19685039370078741"/>
  <pageSetup paperSize="9" fitToWidth="0" fitToHeight="0" orientation="portrait" r:id="rId1"/>
  <headerFooter alignWithMargins="0">
    <oddFooter>&amp;R&amp;"TH SarabunPSK,ธรรมดา"&amp;14หน้า &amp;P / 35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71"/>
  <sheetViews>
    <sheetView view="pageBreakPreview" zoomScale="150" zoomScaleNormal="150" zoomScaleSheetLayoutView="150" workbookViewId="0">
      <pane ySplit="1" topLeftCell="A2" activePane="bottomLeft" state="frozenSplit"/>
      <selection activeCell="F294" sqref="F294:H294"/>
      <selection pane="bottomLeft" activeCell="F294" sqref="F294:H294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9.140625" style="3"/>
    <col min="18" max="18" width="38.28515625" style="3" customWidth="1"/>
    <col min="19" max="16384" width="9.140625" style="3"/>
  </cols>
  <sheetData>
    <row r="1" spans="1:18" ht="17.25" customHeight="1" x14ac:dyDescent="0.2">
      <c r="A1" s="7"/>
      <c r="B1" s="186"/>
      <c r="C1" s="186"/>
      <c r="D1" s="186"/>
      <c r="E1" s="186"/>
      <c r="F1" s="186"/>
      <c r="G1" s="289" t="s">
        <v>165</v>
      </c>
      <c r="H1" s="289"/>
      <c r="I1" s="19" t="s">
        <v>2</v>
      </c>
      <c r="J1" s="290">
        <f>SUM(J2,J20)</f>
        <v>830000</v>
      </c>
      <c r="K1" s="290"/>
      <c r="L1" s="290"/>
      <c r="M1" s="290"/>
      <c r="N1" s="20" t="s">
        <v>3</v>
      </c>
      <c r="O1" s="8"/>
      <c r="P1" s="8"/>
    </row>
    <row r="2" spans="1:18" ht="15.75" x14ac:dyDescent="0.2">
      <c r="A2" s="177"/>
      <c r="B2" s="258" t="s">
        <v>166</v>
      </c>
      <c r="C2" s="258"/>
      <c r="D2" s="258"/>
      <c r="E2" s="258"/>
      <c r="F2" s="258"/>
      <c r="G2" s="258"/>
      <c r="H2" s="258"/>
      <c r="I2" s="12" t="s">
        <v>2</v>
      </c>
      <c r="J2" s="288">
        <f>SUM(J3)</f>
        <v>150000</v>
      </c>
      <c r="K2" s="288"/>
      <c r="L2" s="288"/>
      <c r="M2" s="288"/>
      <c r="N2" s="13" t="s">
        <v>3</v>
      </c>
      <c r="O2" s="8"/>
      <c r="P2" s="8"/>
      <c r="R2" s="4"/>
    </row>
    <row r="3" spans="1:18" ht="15.75" x14ac:dyDescent="0.2">
      <c r="A3" s="170"/>
      <c r="B3" s="170"/>
      <c r="C3" s="249" t="s">
        <v>29</v>
      </c>
      <c r="D3" s="249"/>
      <c r="E3" s="249"/>
      <c r="F3" s="249"/>
      <c r="G3" s="249"/>
      <c r="H3" s="249"/>
      <c r="I3" s="182" t="s">
        <v>2</v>
      </c>
      <c r="J3" s="247">
        <f>SUM(J4)</f>
        <v>150000</v>
      </c>
      <c r="K3" s="247"/>
      <c r="L3" s="247"/>
      <c r="M3" s="247"/>
      <c r="N3" s="2" t="s">
        <v>3</v>
      </c>
      <c r="O3" s="8"/>
      <c r="P3" s="8"/>
      <c r="R3" s="9"/>
    </row>
    <row r="4" spans="1:18" ht="14.25" customHeight="1" x14ac:dyDescent="0.2">
      <c r="A4" s="170"/>
      <c r="B4" s="170"/>
      <c r="C4" s="177"/>
      <c r="D4" s="249" t="s">
        <v>129</v>
      </c>
      <c r="E4" s="249"/>
      <c r="F4" s="249"/>
      <c r="G4" s="249"/>
      <c r="H4" s="249"/>
      <c r="I4" s="182" t="s">
        <v>2</v>
      </c>
      <c r="J4" s="247">
        <f>SUM(J5)</f>
        <v>150000</v>
      </c>
      <c r="K4" s="247"/>
      <c r="L4" s="247"/>
      <c r="M4" s="247"/>
      <c r="N4" s="2" t="s">
        <v>3</v>
      </c>
      <c r="O4" s="8"/>
      <c r="P4" s="8"/>
    </row>
    <row r="5" spans="1:18" ht="15.75" customHeight="1" x14ac:dyDescent="0.2">
      <c r="A5" s="170"/>
      <c r="B5" s="170"/>
      <c r="C5" s="170"/>
      <c r="D5" s="231" t="s">
        <v>63</v>
      </c>
      <c r="E5" s="231"/>
      <c r="F5" s="231"/>
      <c r="G5" s="231"/>
      <c r="H5" s="231"/>
      <c r="I5" s="178" t="s">
        <v>4</v>
      </c>
      <c r="J5" s="248">
        <f>SUM(J6,J13)</f>
        <v>150000</v>
      </c>
      <c r="K5" s="250"/>
      <c r="L5" s="250"/>
      <c r="M5" s="250"/>
      <c r="N5" s="6" t="s">
        <v>5</v>
      </c>
      <c r="O5" s="8"/>
      <c r="P5" s="8"/>
    </row>
    <row r="6" spans="1:18" s="5" customFormat="1" ht="15" customHeight="1" x14ac:dyDescent="0.2">
      <c r="A6" s="173"/>
      <c r="B6" s="173"/>
      <c r="C6" s="173"/>
      <c r="D6" s="173"/>
      <c r="E6" s="16">
        <v>1</v>
      </c>
      <c r="F6" s="246" t="s">
        <v>216</v>
      </c>
      <c r="G6" s="246"/>
      <c r="H6" s="246"/>
      <c r="I6" s="178" t="s">
        <v>6</v>
      </c>
      <c r="J6" s="248">
        <v>120000</v>
      </c>
      <c r="K6" s="250"/>
      <c r="L6" s="250"/>
      <c r="M6" s="250"/>
      <c r="N6" s="6" t="s">
        <v>5</v>
      </c>
      <c r="O6" s="22"/>
      <c r="P6" s="22"/>
    </row>
    <row r="7" spans="1:18" ht="90.75" customHeight="1" x14ac:dyDescent="0.2">
      <c r="E7" s="170"/>
      <c r="F7" s="173"/>
      <c r="G7" s="234" t="s">
        <v>544</v>
      </c>
      <c r="H7" s="235"/>
      <c r="I7" s="170"/>
      <c r="J7" s="170"/>
      <c r="K7" s="170"/>
      <c r="L7" s="170"/>
      <c r="M7" s="170"/>
      <c r="N7" s="170"/>
      <c r="O7" s="8"/>
      <c r="P7" s="8"/>
    </row>
    <row r="8" spans="1:18" s="32" customFormat="1" ht="12" customHeight="1" x14ac:dyDescent="0.2">
      <c r="E8" s="170"/>
      <c r="F8" s="170"/>
      <c r="G8" s="229" t="s">
        <v>115</v>
      </c>
      <c r="H8" s="230"/>
      <c r="I8" s="170"/>
      <c r="J8" s="170"/>
      <c r="K8" s="170"/>
      <c r="L8" s="170"/>
      <c r="M8" s="170"/>
      <c r="N8" s="170"/>
      <c r="O8" s="8"/>
      <c r="P8" s="8"/>
    </row>
    <row r="9" spans="1:18" s="32" customFormat="1" ht="12.75" customHeight="1" x14ac:dyDescent="0.2">
      <c r="E9" s="170"/>
      <c r="F9" s="170"/>
      <c r="G9" s="229" t="s">
        <v>218</v>
      </c>
      <c r="H9" s="230"/>
      <c r="I9" s="170"/>
      <c r="J9" s="170"/>
      <c r="K9" s="170"/>
      <c r="L9" s="170"/>
      <c r="M9" s="170"/>
      <c r="N9" s="170"/>
      <c r="O9" s="8"/>
      <c r="P9" s="8"/>
    </row>
    <row r="10" spans="1:18" ht="21" customHeight="1" x14ac:dyDescent="0.2">
      <c r="E10" s="170"/>
      <c r="F10" s="173"/>
      <c r="G10" s="236" t="s">
        <v>141</v>
      </c>
      <c r="H10" s="237"/>
      <c r="I10" s="170"/>
      <c r="J10" s="170"/>
      <c r="K10" s="170"/>
      <c r="L10" s="170"/>
      <c r="M10" s="170"/>
      <c r="N10" s="170"/>
      <c r="O10" s="8"/>
      <c r="P10" s="8"/>
    </row>
    <row r="11" spans="1:18" ht="21" customHeight="1" x14ac:dyDescent="0.2">
      <c r="E11" s="170"/>
      <c r="F11" s="184"/>
      <c r="G11" s="314" t="s">
        <v>600</v>
      </c>
      <c r="H11" s="315"/>
      <c r="I11" s="170"/>
      <c r="J11" s="170"/>
      <c r="K11" s="170"/>
      <c r="L11" s="170"/>
      <c r="M11" s="170"/>
      <c r="N11" s="170"/>
      <c r="O11" s="8"/>
      <c r="P11" s="8"/>
    </row>
    <row r="12" spans="1:18" ht="6.75" customHeight="1" x14ac:dyDescent="0.2">
      <c r="A12" s="170"/>
      <c r="B12" s="170"/>
      <c r="C12" s="170"/>
      <c r="D12" s="170"/>
      <c r="E12" s="173"/>
      <c r="F12" s="167"/>
      <c r="G12" s="29"/>
      <c r="H12" s="167"/>
      <c r="I12" s="178"/>
      <c r="J12" s="176"/>
      <c r="K12" s="178"/>
      <c r="L12" s="178"/>
      <c r="M12" s="178"/>
      <c r="N12" s="6"/>
      <c r="O12" s="8"/>
      <c r="P12" s="8"/>
    </row>
    <row r="13" spans="1:18" s="5" customFormat="1" ht="15" customHeight="1" x14ac:dyDescent="0.2">
      <c r="A13" s="173"/>
      <c r="B13" s="173"/>
      <c r="C13" s="173"/>
      <c r="D13" s="173"/>
      <c r="E13" s="16">
        <v>2</v>
      </c>
      <c r="F13" s="276" t="s">
        <v>305</v>
      </c>
      <c r="G13" s="276"/>
      <c r="H13" s="276"/>
      <c r="I13" s="178" t="s">
        <v>6</v>
      </c>
      <c r="J13" s="248">
        <v>30000</v>
      </c>
      <c r="K13" s="250"/>
      <c r="L13" s="250"/>
      <c r="M13" s="250"/>
      <c r="N13" s="6" t="s">
        <v>5</v>
      </c>
      <c r="O13" s="22"/>
      <c r="P13" s="22"/>
    </row>
    <row r="14" spans="1:18" ht="64.5" customHeight="1" x14ac:dyDescent="0.2">
      <c r="E14" s="170"/>
      <c r="F14" s="173"/>
      <c r="G14" s="234" t="s">
        <v>384</v>
      </c>
      <c r="H14" s="235"/>
      <c r="I14" s="170"/>
      <c r="J14" s="170"/>
      <c r="K14" s="170"/>
      <c r="L14" s="170"/>
      <c r="M14" s="170"/>
      <c r="N14" s="170"/>
      <c r="O14" s="8"/>
      <c r="P14" s="8"/>
    </row>
    <row r="15" spans="1:18" s="32" customFormat="1" ht="12" customHeight="1" x14ac:dyDescent="0.2">
      <c r="E15" s="170"/>
      <c r="F15" s="170"/>
      <c r="G15" s="229" t="s">
        <v>115</v>
      </c>
      <c r="H15" s="230"/>
      <c r="I15" s="170"/>
      <c r="J15" s="170"/>
      <c r="K15" s="170"/>
      <c r="L15" s="170"/>
      <c r="M15" s="170"/>
      <c r="N15" s="170"/>
      <c r="O15" s="8"/>
      <c r="P15" s="8"/>
    </row>
    <row r="16" spans="1:18" s="32" customFormat="1" ht="12.75" customHeight="1" x14ac:dyDescent="0.2">
      <c r="E16" s="170"/>
      <c r="F16" s="170"/>
      <c r="G16" s="229" t="s">
        <v>218</v>
      </c>
      <c r="H16" s="230"/>
      <c r="I16" s="170"/>
      <c r="J16" s="170"/>
      <c r="K16" s="170"/>
      <c r="L16" s="170"/>
      <c r="M16" s="170"/>
      <c r="N16" s="170"/>
      <c r="O16" s="8"/>
      <c r="P16" s="8"/>
    </row>
    <row r="17" spans="1:16" ht="21" customHeight="1" x14ac:dyDescent="0.2">
      <c r="E17" s="170"/>
      <c r="F17" s="173"/>
      <c r="G17" s="236" t="s">
        <v>141</v>
      </c>
      <c r="H17" s="237"/>
      <c r="I17" s="170"/>
      <c r="J17" s="170"/>
      <c r="K17" s="170"/>
      <c r="L17" s="170"/>
      <c r="M17" s="170"/>
      <c r="N17" s="170"/>
      <c r="O17" s="8"/>
      <c r="P17" s="8"/>
    </row>
    <row r="18" spans="1:16" ht="21" customHeight="1" x14ac:dyDescent="0.2">
      <c r="E18" s="170"/>
      <c r="F18" s="184"/>
      <c r="G18" s="314" t="s">
        <v>601</v>
      </c>
      <c r="H18" s="315"/>
      <c r="I18" s="170"/>
      <c r="J18" s="170"/>
      <c r="K18" s="170"/>
      <c r="L18" s="170"/>
      <c r="M18" s="170"/>
      <c r="N18" s="170"/>
      <c r="O18" s="8"/>
      <c r="P18" s="8"/>
    </row>
    <row r="19" spans="1:16" ht="9" customHeight="1" x14ac:dyDescent="0.2">
      <c r="E19" s="170"/>
      <c r="F19" s="184"/>
      <c r="G19" s="170"/>
      <c r="H19" s="170"/>
      <c r="I19" s="173"/>
      <c r="J19" s="170"/>
      <c r="K19" s="170"/>
      <c r="L19" s="170"/>
      <c r="M19" s="170"/>
      <c r="N19" s="170"/>
      <c r="O19" s="8"/>
      <c r="P19" s="8"/>
    </row>
    <row r="20" spans="1:16" ht="15.75" x14ac:dyDescent="0.2">
      <c r="A20" s="177"/>
      <c r="B20" s="258" t="s">
        <v>167</v>
      </c>
      <c r="C20" s="258"/>
      <c r="D20" s="258"/>
      <c r="E20" s="258"/>
      <c r="F20" s="258"/>
      <c r="G20" s="258"/>
      <c r="H20" s="258"/>
      <c r="I20" s="12" t="s">
        <v>2</v>
      </c>
      <c r="J20" s="288">
        <f>SUM(J21,J54)</f>
        <v>680000</v>
      </c>
      <c r="K20" s="288"/>
      <c r="L20" s="288"/>
      <c r="M20" s="288"/>
      <c r="N20" s="13" t="s">
        <v>3</v>
      </c>
      <c r="O20" s="8"/>
      <c r="P20" s="8"/>
    </row>
    <row r="21" spans="1:16" ht="15.75" x14ac:dyDescent="0.2">
      <c r="A21" s="170"/>
      <c r="B21" s="170"/>
      <c r="C21" s="249" t="s">
        <v>29</v>
      </c>
      <c r="D21" s="249"/>
      <c r="E21" s="249"/>
      <c r="F21" s="249"/>
      <c r="G21" s="249"/>
      <c r="H21" s="249"/>
      <c r="I21" s="182" t="s">
        <v>2</v>
      </c>
      <c r="J21" s="247">
        <f>SUM(J22)</f>
        <v>550000</v>
      </c>
      <c r="K21" s="247"/>
      <c r="L21" s="247"/>
      <c r="M21" s="247"/>
      <c r="N21" s="2" t="s">
        <v>3</v>
      </c>
      <c r="O21" s="8"/>
      <c r="P21" s="8"/>
    </row>
    <row r="22" spans="1:16" ht="15.75" x14ac:dyDescent="0.2">
      <c r="A22" s="170"/>
      <c r="B22" s="170"/>
      <c r="C22" s="177"/>
      <c r="D22" s="249" t="s">
        <v>122</v>
      </c>
      <c r="E22" s="249"/>
      <c r="F22" s="249"/>
      <c r="G22" s="249"/>
      <c r="H22" s="249"/>
      <c r="I22" s="182" t="s">
        <v>2</v>
      </c>
      <c r="J22" s="247">
        <f>SUM(J23)</f>
        <v>550000</v>
      </c>
      <c r="K22" s="247"/>
      <c r="L22" s="247"/>
      <c r="M22" s="247"/>
      <c r="N22" s="2" t="s">
        <v>3</v>
      </c>
      <c r="O22" s="8"/>
      <c r="P22" s="8"/>
    </row>
    <row r="23" spans="1:16" ht="15.75" customHeight="1" x14ac:dyDescent="0.2">
      <c r="A23" s="170"/>
      <c r="B23" s="170"/>
      <c r="C23" s="170"/>
      <c r="D23" s="231" t="s">
        <v>63</v>
      </c>
      <c r="E23" s="231"/>
      <c r="F23" s="231"/>
      <c r="G23" s="231"/>
      <c r="H23" s="231"/>
      <c r="I23" s="178" t="s">
        <v>4</v>
      </c>
      <c r="J23" s="248">
        <f>SUM(J24,J31,J37,J45)</f>
        <v>550000</v>
      </c>
      <c r="K23" s="250"/>
      <c r="L23" s="250"/>
      <c r="M23" s="250"/>
      <c r="N23" s="6" t="s">
        <v>5</v>
      </c>
      <c r="O23" s="8"/>
      <c r="P23" s="8"/>
    </row>
    <row r="24" spans="1:16" ht="15.75" customHeight="1" x14ac:dyDescent="0.2">
      <c r="A24" s="170"/>
      <c r="B24" s="170"/>
      <c r="C24" s="170"/>
      <c r="D24" s="170"/>
      <c r="E24" s="21">
        <v>1</v>
      </c>
      <c r="F24" s="297" t="s">
        <v>12</v>
      </c>
      <c r="G24" s="297"/>
      <c r="H24" s="297"/>
      <c r="I24" s="185" t="s">
        <v>6</v>
      </c>
      <c r="J24" s="281">
        <v>20000</v>
      </c>
      <c r="K24" s="282"/>
      <c r="L24" s="282"/>
      <c r="M24" s="282"/>
      <c r="N24" s="17" t="s">
        <v>5</v>
      </c>
      <c r="O24" s="8"/>
      <c r="P24" s="8"/>
    </row>
    <row r="25" spans="1:16" ht="38.25" customHeight="1" x14ac:dyDescent="0.2">
      <c r="E25" s="170"/>
      <c r="F25" s="173"/>
      <c r="G25" s="234" t="s">
        <v>609</v>
      </c>
      <c r="H25" s="235"/>
      <c r="I25" s="170"/>
      <c r="J25" s="170"/>
      <c r="K25" s="170"/>
      <c r="L25" s="170"/>
      <c r="M25" s="170"/>
      <c r="N25" s="170"/>
      <c r="O25" s="8"/>
      <c r="P25" s="8"/>
    </row>
    <row r="26" spans="1:16" s="32" customFormat="1" ht="12" customHeight="1" x14ac:dyDescent="0.2">
      <c r="E26" s="170"/>
      <c r="F26" s="170"/>
      <c r="G26" s="242" t="s">
        <v>115</v>
      </c>
      <c r="H26" s="231"/>
      <c r="I26" s="170"/>
      <c r="J26" s="170"/>
      <c r="K26" s="170"/>
      <c r="L26" s="170"/>
      <c r="M26" s="170"/>
      <c r="N26" s="170"/>
      <c r="O26" s="8"/>
      <c r="P26" s="8"/>
    </row>
    <row r="27" spans="1:16" s="32" customFormat="1" ht="21.75" customHeight="1" x14ac:dyDescent="0.2">
      <c r="E27" s="170"/>
      <c r="F27" s="170"/>
      <c r="G27" s="229" t="s">
        <v>91</v>
      </c>
      <c r="H27" s="230"/>
      <c r="I27" s="170"/>
      <c r="J27" s="170"/>
      <c r="K27" s="170"/>
      <c r="L27" s="170"/>
      <c r="M27" s="170"/>
      <c r="N27" s="170"/>
      <c r="O27" s="8"/>
      <c r="P27" s="8"/>
    </row>
    <row r="28" spans="1:16" ht="21" customHeight="1" x14ac:dyDescent="0.2">
      <c r="E28" s="170"/>
      <c r="F28" s="173"/>
      <c r="G28" s="236" t="s">
        <v>141</v>
      </c>
      <c r="H28" s="237"/>
      <c r="I28" s="170"/>
      <c r="J28" s="170"/>
      <c r="K28" s="170"/>
      <c r="L28" s="170"/>
      <c r="M28" s="170"/>
      <c r="N28" s="170"/>
      <c r="O28" s="8"/>
      <c r="P28" s="8"/>
    </row>
    <row r="29" spans="1:16" ht="21" customHeight="1" x14ac:dyDescent="0.2">
      <c r="E29" s="170"/>
      <c r="F29" s="184"/>
      <c r="G29" s="232" t="s">
        <v>602</v>
      </c>
      <c r="H29" s="233"/>
      <c r="I29" s="170"/>
      <c r="J29" s="170"/>
      <c r="K29" s="170"/>
      <c r="L29" s="170"/>
      <c r="M29" s="170"/>
      <c r="N29" s="170"/>
      <c r="O29" s="8"/>
      <c r="P29" s="8"/>
    </row>
    <row r="30" spans="1:16" ht="6.75" customHeight="1" x14ac:dyDescent="0.2">
      <c r="E30" s="170"/>
      <c r="F30" s="184"/>
      <c r="G30" s="232"/>
      <c r="H30" s="233"/>
      <c r="I30" s="170"/>
      <c r="J30" s="170"/>
      <c r="K30" s="170"/>
      <c r="L30" s="170"/>
      <c r="M30" s="170"/>
      <c r="N30" s="170"/>
      <c r="O30" s="8"/>
      <c r="P30" s="8"/>
    </row>
    <row r="31" spans="1:16" ht="15.75" customHeight="1" x14ac:dyDescent="0.2">
      <c r="A31" s="170"/>
      <c r="B31" s="170"/>
      <c r="C31" s="170"/>
      <c r="D31" s="170"/>
      <c r="E31" s="16">
        <v>2</v>
      </c>
      <c r="F31" s="276" t="s">
        <v>13</v>
      </c>
      <c r="G31" s="276"/>
      <c r="H31" s="276"/>
      <c r="I31" s="213" t="s">
        <v>6</v>
      </c>
      <c r="J31" s="248">
        <v>30000</v>
      </c>
      <c r="K31" s="250"/>
      <c r="L31" s="250"/>
      <c r="M31" s="250"/>
      <c r="N31" s="6" t="s">
        <v>5</v>
      </c>
      <c r="O31" s="8"/>
      <c r="P31" s="8"/>
    </row>
    <row r="32" spans="1:16" ht="63.75" customHeight="1" x14ac:dyDescent="0.2">
      <c r="E32" s="170"/>
      <c r="F32" s="173"/>
      <c r="G32" s="234" t="s">
        <v>610</v>
      </c>
      <c r="H32" s="235"/>
      <c r="I32" s="170"/>
      <c r="J32" s="170"/>
      <c r="K32" s="170"/>
      <c r="L32" s="170"/>
      <c r="M32" s="170"/>
      <c r="N32" s="170"/>
      <c r="O32" s="8"/>
      <c r="P32" s="8"/>
    </row>
    <row r="33" spans="1:16" s="32" customFormat="1" ht="10.35" customHeight="1" x14ac:dyDescent="0.2">
      <c r="E33" s="170"/>
      <c r="F33" s="170"/>
      <c r="G33" s="242" t="s">
        <v>115</v>
      </c>
      <c r="H33" s="231"/>
      <c r="I33" s="170"/>
      <c r="J33" s="170"/>
      <c r="K33" s="170"/>
      <c r="L33" s="170"/>
      <c r="M33" s="170"/>
      <c r="N33" s="170"/>
      <c r="O33" s="8"/>
      <c r="P33" s="8"/>
    </row>
    <row r="34" spans="1:16" s="32" customFormat="1" ht="21.75" customHeight="1" x14ac:dyDescent="0.2">
      <c r="E34" s="170"/>
      <c r="F34" s="170"/>
      <c r="G34" s="229" t="s">
        <v>92</v>
      </c>
      <c r="H34" s="230"/>
      <c r="I34" s="170"/>
      <c r="J34" s="170"/>
      <c r="K34" s="170"/>
      <c r="L34" s="170"/>
      <c r="M34" s="170"/>
      <c r="N34" s="170"/>
      <c r="O34" s="8"/>
      <c r="P34" s="8"/>
    </row>
    <row r="35" spans="1:16" ht="21" customHeight="1" x14ac:dyDescent="0.2">
      <c r="E35" s="170"/>
      <c r="F35" s="173"/>
      <c r="G35" s="236" t="s">
        <v>141</v>
      </c>
      <c r="H35" s="237"/>
      <c r="I35" s="170"/>
      <c r="J35" s="170"/>
      <c r="K35" s="170"/>
      <c r="L35" s="170"/>
      <c r="M35" s="170"/>
      <c r="N35" s="170"/>
      <c r="O35" s="8"/>
      <c r="P35" s="8"/>
    </row>
    <row r="36" spans="1:16" ht="21" customHeight="1" x14ac:dyDescent="0.2">
      <c r="E36" s="170"/>
      <c r="F36" s="184"/>
      <c r="G36" s="232" t="s">
        <v>603</v>
      </c>
      <c r="H36" s="233"/>
      <c r="I36" s="170"/>
      <c r="J36" s="170"/>
      <c r="K36" s="170"/>
      <c r="L36" s="170"/>
      <c r="M36" s="170"/>
      <c r="N36" s="170"/>
      <c r="O36" s="8"/>
      <c r="P36" s="8"/>
    </row>
    <row r="37" spans="1:16" ht="15.75" customHeight="1" x14ac:dyDescent="0.2">
      <c r="A37" s="170"/>
      <c r="B37" s="170"/>
      <c r="C37" s="170"/>
      <c r="D37" s="170"/>
      <c r="E37" s="84">
        <v>3</v>
      </c>
      <c r="F37" s="276" t="s">
        <v>19</v>
      </c>
      <c r="G37" s="276"/>
      <c r="H37" s="276"/>
      <c r="I37" s="166" t="s">
        <v>6</v>
      </c>
      <c r="J37" s="243">
        <v>50000</v>
      </c>
      <c r="K37" s="244"/>
      <c r="L37" s="244"/>
      <c r="M37" s="244"/>
      <c r="N37" s="10" t="s">
        <v>5</v>
      </c>
      <c r="O37" s="8"/>
      <c r="P37" s="8"/>
    </row>
    <row r="38" spans="1:16" ht="89.25" customHeight="1" x14ac:dyDescent="0.2">
      <c r="E38" s="170"/>
      <c r="F38" s="173"/>
      <c r="G38" s="234" t="s">
        <v>545</v>
      </c>
      <c r="H38" s="235"/>
      <c r="I38" s="170"/>
      <c r="J38" s="170"/>
      <c r="K38" s="170"/>
      <c r="L38" s="170"/>
      <c r="M38" s="170"/>
      <c r="N38" s="170"/>
      <c r="O38" s="8"/>
      <c r="P38" s="8"/>
    </row>
    <row r="39" spans="1:16" s="32" customFormat="1" ht="12" customHeight="1" x14ac:dyDescent="0.2">
      <c r="E39" s="170"/>
      <c r="F39" s="170"/>
      <c r="G39" s="229" t="s">
        <v>208</v>
      </c>
      <c r="H39" s="230"/>
      <c r="I39" s="170"/>
      <c r="J39" s="170"/>
      <c r="K39" s="170"/>
      <c r="L39" s="170"/>
      <c r="M39" s="170"/>
      <c r="N39" s="170"/>
      <c r="O39" s="8"/>
      <c r="P39" s="8"/>
    </row>
    <row r="40" spans="1:16" s="32" customFormat="1" ht="21.75" customHeight="1" x14ac:dyDescent="0.2">
      <c r="E40" s="170"/>
      <c r="F40" s="170"/>
      <c r="G40" s="229" t="s">
        <v>91</v>
      </c>
      <c r="H40" s="230"/>
      <c r="I40" s="170"/>
      <c r="J40" s="170"/>
      <c r="K40" s="170"/>
      <c r="L40" s="170"/>
      <c r="M40" s="170"/>
      <c r="N40" s="170"/>
      <c r="O40" s="8"/>
      <c r="P40" s="8"/>
    </row>
    <row r="41" spans="1:16" ht="21" customHeight="1" x14ac:dyDescent="0.2">
      <c r="E41" s="170"/>
      <c r="F41" s="173"/>
      <c r="G41" s="236" t="s">
        <v>141</v>
      </c>
      <c r="H41" s="237"/>
      <c r="I41" s="170"/>
      <c r="J41" s="170"/>
      <c r="K41" s="170"/>
      <c r="L41" s="170"/>
      <c r="M41" s="170"/>
      <c r="N41" s="170"/>
      <c r="O41" s="8"/>
      <c r="P41" s="8"/>
    </row>
    <row r="42" spans="1:16" ht="12.75" customHeight="1" x14ac:dyDescent="0.2">
      <c r="E42" s="170"/>
      <c r="F42" s="173"/>
      <c r="G42" s="229" t="s">
        <v>134</v>
      </c>
      <c r="H42" s="230"/>
      <c r="I42" s="170"/>
      <c r="J42" s="170"/>
      <c r="K42" s="170"/>
      <c r="L42" s="170"/>
      <c r="M42" s="170"/>
      <c r="N42" s="170"/>
      <c r="O42" s="8"/>
      <c r="P42" s="8"/>
    </row>
    <row r="43" spans="1:16" ht="21" customHeight="1" x14ac:dyDescent="0.2">
      <c r="E43" s="170"/>
      <c r="F43" s="184"/>
      <c r="G43" s="232" t="s">
        <v>604</v>
      </c>
      <c r="H43" s="233"/>
      <c r="I43" s="170"/>
      <c r="J43" s="170"/>
      <c r="K43" s="170"/>
      <c r="L43" s="170"/>
      <c r="M43" s="170"/>
      <c r="N43" s="170"/>
      <c r="O43" s="8"/>
      <c r="P43" s="8"/>
    </row>
    <row r="44" spans="1:16" ht="10.35" customHeight="1" x14ac:dyDescent="0.2">
      <c r="A44" s="170"/>
      <c r="B44" s="170"/>
      <c r="C44" s="170"/>
      <c r="D44" s="170"/>
      <c r="E44" s="173"/>
      <c r="F44" s="173"/>
      <c r="G44" s="28"/>
      <c r="H44" s="173"/>
      <c r="I44" s="178"/>
      <c r="J44" s="176"/>
      <c r="K44" s="178"/>
      <c r="L44" s="178"/>
      <c r="M44" s="178"/>
      <c r="N44" s="6"/>
      <c r="O44" s="8"/>
      <c r="P44" s="8"/>
    </row>
    <row r="45" spans="1:16" ht="15" customHeight="1" x14ac:dyDescent="0.2">
      <c r="A45" s="170"/>
      <c r="B45" s="170"/>
      <c r="C45" s="170"/>
      <c r="D45" s="170"/>
      <c r="E45" s="16">
        <v>4</v>
      </c>
      <c r="F45" s="246" t="s">
        <v>144</v>
      </c>
      <c r="G45" s="246"/>
      <c r="H45" s="246"/>
      <c r="I45" s="178" t="s">
        <v>6</v>
      </c>
      <c r="J45" s="248">
        <v>450000</v>
      </c>
      <c r="K45" s="250"/>
      <c r="L45" s="250"/>
      <c r="M45" s="250"/>
      <c r="N45" s="6" t="s">
        <v>5</v>
      </c>
      <c r="O45" s="8"/>
      <c r="P45" s="8"/>
    </row>
    <row r="46" spans="1:16" ht="64.5" customHeight="1" x14ac:dyDescent="0.2">
      <c r="E46" s="170"/>
      <c r="F46" s="173"/>
      <c r="G46" s="234" t="s">
        <v>616</v>
      </c>
      <c r="H46" s="235"/>
      <c r="I46" s="170"/>
      <c r="J46" s="170"/>
      <c r="K46" s="170"/>
      <c r="L46" s="170"/>
      <c r="M46" s="170"/>
      <c r="N46" s="170"/>
      <c r="O46" s="8"/>
      <c r="P46" s="8"/>
    </row>
    <row r="47" spans="1:16" s="32" customFormat="1" ht="12" customHeight="1" x14ac:dyDescent="0.2">
      <c r="E47" s="170"/>
      <c r="F47" s="170"/>
      <c r="G47" s="229" t="s">
        <v>208</v>
      </c>
      <c r="H47" s="230"/>
      <c r="I47" s="170"/>
      <c r="J47" s="170"/>
      <c r="K47" s="170"/>
      <c r="L47" s="170"/>
      <c r="M47" s="170"/>
      <c r="N47" s="170"/>
      <c r="O47" s="8"/>
      <c r="P47" s="8"/>
    </row>
    <row r="48" spans="1:16" s="32" customFormat="1" ht="21.75" customHeight="1" x14ac:dyDescent="0.2">
      <c r="E48" s="170"/>
      <c r="F48" s="170"/>
      <c r="G48" s="229" t="s">
        <v>145</v>
      </c>
      <c r="H48" s="230"/>
      <c r="I48" s="170"/>
      <c r="J48" s="170"/>
      <c r="K48" s="170"/>
      <c r="L48" s="170"/>
      <c r="M48" s="170"/>
      <c r="N48" s="170"/>
      <c r="O48" s="8"/>
      <c r="P48" s="8"/>
    </row>
    <row r="49" spans="1:16" ht="21" customHeight="1" x14ac:dyDescent="0.2">
      <c r="E49" s="170"/>
      <c r="F49" s="173"/>
      <c r="G49" s="236" t="s">
        <v>434</v>
      </c>
      <c r="H49" s="237"/>
      <c r="I49" s="170"/>
      <c r="J49" s="170"/>
      <c r="K49" s="170"/>
      <c r="L49" s="170"/>
      <c r="M49" s="170"/>
      <c r="N49" s="170"/>
      <c r="O49" s="8"/>
      <c r="P49" s="8"/>
    </row>
    <row r="50" spans="1:16" ht="20.25" customHeight="1" x14ac:dyDescent="0.2">
      <c r="E50" s="170"/>
      <c r="F50" s="173"/>
      <c r="G50" s="236" t="s">
        <v>438</v>
      </c>
      <c r="H50" s="237"/>
      <c r="I50" s="170"/>
      <c r="J50" s="170"/>
      <c r="K50" s="170"/>
      <c r="L50" s="170"/>
      <c r="M50" s="170"/>
      <c r="N50" s="170"/>
      <c r="O50" s="8"/>
      <c r="P50" s="8"/>
    </row>
    <row r="51" spans="1:16" ht="12.75" customHeight="1" x14ac:dyDescent="0.2">
      <c r="E51" s="170"/>
      <c r="F51" s="173"/>
      <c r="G51" s="229" t="s">
        <v>461</v>
      </c>
      <c r="H51" s="230"/>
      <c r="I51" s="170"/>
      <c r="J51" s="170"/>
      <c r="K51" s="170"/>
      <c r="L51" s="170"/>
      <c r="M51" s="170"/>
      <c r="N51" s="170"/>
      <c r="O51" s="8"/>
      <c r="P51" s="8"/>
    </row>
    <row r="52" spans="1:16" ht="21" customHeight="1" x14ac:dyDescent="0.2">
      <c r="E52" s="170"/>
      <c r="F52" s="184"/>
      <c r="G52" s="232" t="s">
        <v>605</v>
      </c>
      <c r="H52" s="233"/>
      <c r="I52" s="170"/>
      <c r="J52" s="170"/>
      <c r="K52" s="170"/>
      <c r="L52" s="170"/>
      <c r="M52" s="170"/>
      <c r="N52" s="170"/>
      <c r="O52" s="8"/>
      <c r="P52" s="8"/>
    </row>
    <row r="53" spans="1:16" ht="10.35" customHeight="1" x14ac:dyDescent="0.2">
      <c r="A53" s="170"/>
      <c r="B53" s="170"/>
      <c r="C53" s="170"/>
      <c r="D53" s="170"/>
      <c r="E53" s="173"/>
      <c r="F53" s="173"/>
      <c r="G53" s="28"/>
      <c r="H53" s="173"/>
      <c r="I53" s="178"/>
      <c r="J53" s="176"/>
      <c r="K53" s="178"/>
      <c r="L53" s="178"/>
      <c r="M53" s="178"/>
      <c r="N53" s="6"/>
      <c r="O53" s="8"/>
      <c r="P53" s="8"/>
    </row>
    <row r="54" spans="1:16" ht="15" customHeight="1" x14ac:dyDescent="0.2">
      <c r="A54" s="170"/>
      <c r="B54" s="170"/>
      <c r="C54" s="249" t="s">
        <v>45</v>
      </c>
      <c r="D54" s="249"/>
      <c r="E54" s="249"/>
      <c r="F54" s="249"/>
      <c r="G54" s="249"/>
      <c r="H54" s="249"/>
      <c r="I54" s="182" t="s">
        <v>2</v>
      </c>
      <c r="J54" s="247">
        <f>SUM(J55)</f>
        <v>130000</v>
      </c>
      <c r="K54" s="247"/>
      <c r="L54" s="247"/>
      <c r="M54" s="247"/>
      <c r="N54" s="2" t="s">
        <v>3</v>
      </c>
      <c r="O54" s="8"/>
      <c r="P54" s="8"/>
    </row>
    <row r="55" spans="1:16" ht="14.25" customHeight="1" x14ac:dyDescent="0.2">
      <c r="A55" s="170"/>
      <c r="B55" s="170"/>
      <c r="C55" s="177"/>
      <c r="D55" s="249" t="s">
        <v>130</v>
      </c>
      <c r="E55" s="249"/>
      <c r="F55" s="249"/>
      <c r="G55" s="249"/>
      <c r="H55" s="249"/>
      <c r="I55" s="182" t="s">
        <v>2</v>
      </c>
      <c r="J55" s="247">
        <f>SUM(J57,J64)</f>
        <v>130000</v>
      </c>
      <c r="K55" s="247"/>
      <c r="L55" s="247"/>
      <c r="M55" s="247"/>
      <c r="N55" s="2" t="s">
        <v>3</v>
      </c>
      <c r="O55" s="8"/>
      <c r="P55" s="8"/>
    </row>
    <row r="56" spans="1:16" ht="14.25" customHeight="1" x14ac:dyDescent="0.2">
      <c r="A56" s="170"/>
      <c r="B56" s="170"/>
      <c r="C56" s="170"/>
      <c r="D56" s="231" t="s">
        <v>64</v>
      </c>
      <c r="E56" s="231"/>
      <c r="F56" s="231"/>
      <c r="G56" s="231"/>
      <c r="H56" s="231"/>
      <c r="I56" s="185" t="s">
        <v>4</v>
      </c>
      <c r="J56" s="281">
        <f>SUM(J57)</f>
        <v>30000</v>
      </c>
      <c r="K56" s="282"/>
      <c r="L56" s="282"/>
      <c r="M56" s="282"/>
      <c r="N56" s="17" t="s">
        <v>5</v>
      </c>
      <c r="O56" s="8"/>
      <c r="P56" s="8"/>
    </row>
    <row r="57" spans="1:16" ht="27.75" customHeight="1" x14ac:dyDescent="0.25">
      <c r="A57" s="181"/>
      <c r="B57" s="181"/>
      <c r="C57" s="181"/>
      <c r="D57" s="181"/>
      <c r="E57" s="16">
        <v>1</v>
      </c>
      <c r="F57" s="246" t="s">
        <v>385</v>
      </c>
      <c r="G57" s="246"/>
      <c r="H57" s="246"/>
      <c r="I57" s="178" t="s">
        <v>6</v>
      </c>
      <c r="J57" s="248">
        <v>30000</v>
      </c>
      <c r="K57" s="250"/>
      <c r="L57" s="250"/>
      <c r="M57" s="250"/>
      <c r="N57" s="6" t="s">
        <v>5</v>
      </c>
      <c r="O57" s="18"/>
      <c r="P57" s="18"/>
    </row>
    <row r="58" spans="1:16" ht="50.25" customHeight="1" x14ac:dyDescent="0.2">
      <c r="E58" s="170"/>
      <c r="F58" s="173"/>
      <c r="G58" s="234" t="s">
        <v>611</v>
      </c>
      <c r="H58" s="234"/>
      <c r="I58" s="170"/>
      <c r="J58" s="170"/>
      <c r="K58" s="170"/>
      <c r="L58" s="170"/>
      <c r="M58" s="170"/>
      <c r="N58" s="170"/>
      <c r="O58" s="8"/>
      <c r="P58" s="8"/>
    </row>
    <row r="59" spans="1:16" s="32" customFormat="1" ht="12" customHeight="1" x14ac:dyDescent="0.2">
      <c r="E59" s="170"/>
      <c r="F59" s="170"/>
      <c r="G59" s="242" t="s">
        <v>188</v>
      </c>
      <c r="H59" s="231"/>
      <c r="I59" s="170"/>
      <c r="J59" s="170"/>
      <c r="K59" s="170"/>
      <c r="L59" s="170"/>
      <c r="M59" s="170"/>
      <c r="N59" s="170"/>
      <c r="O59" s="8"/>
      <c r="P59" s="8"/>
    </row>
    <row r="60" spans="1:16" ht="12.75" customHeight="1" x14ac:dyDescent="0.2">
      <c r="E60" s="170"/>
      <c r="F60" s="173"/>
      <c r="G60" s="293" t="s">
        <v>413</v>
      </c>
      <c r="H60" s="294"/>
      <c r="I60" s="170"/>
      <c r="J60" s="170"/>
      <c r="K60" s="170"/>
      <c r="L60" s="170"/>
      <c r="M60" s="170"/>
      <c r="N60" s="170"/>
      <c r="O60" s="8"/>
      <c r="P60" s="8"/>
    </row>
    <row r="61" spans="1:16" s="52" customFormat="1" ht="12" customHeight="1" x14ac:dyDescent="0.2">
      <c r="E61" s="165"/>
      <c r="F61" s="165"/>
      <c r="G61" s="227" t="s">
        <v>462</v>
      </c>
      <c r="H61" s="228"/>
      <c r="I61" s="165"/>
      <c r="J61" s="165"/>
      <c r="K61" s="165"/>
      <c r="L61" s="165"/>
      <c r="M61" s="165"/>
      <c r="N61" s="165"/>
      <c r="O61" s="51"/>
      <c r="P61" s="51"/>
    </row>
    <row r="62" spans="1:16" ht="21" customHeight="1" x14ac:dyDescent="0.2">
      <c r="E62" s="170"/>
      <c r="F62" s="184"/>
      <c r="G62" s="232" t="s">
        <v>606</v>
      </c>
      <c r="H62" s="233"/>
      <c r="I62" s="170"/>
      <c r="J62" s="170"/>
      <c r="K62" s="170"/>
      <c r="L62" s="170"/>
      <c r="M62" s="170"/>
      <c r="N62" s="170"/>
      <c r="O62" s="8"/>
      <c r="P62" s="8"/>
    </row>
    <row r="63" spans="1:16" ht="7.5" customHeight="1" x14ac:dyDescent="0.2">
      <c r="E63" s="194"/>
      <c r="F63" s="199"/>
      <c r="G63" s="192"/>
      <c r="H63" s="193"/>
      <c r="I63" s="194"/>
      <c r="J63" s="194"/>
      <c r="K63" s="194"/>
      <c r="L63" s="194"/>
      <c r="M63" s="194"/>
      <c r="N63" s="194"/>
      <c r="O63" s="8"/>
      <c r="P63" s="8"/>
    </row>
    <row r="64" spans="1:16" ht="39.75" customHeight="1" x14ac:dyDescent="0.25">
      <c r="A64" s="198"/>
      <c r="B64" s="198"/>
      <c r="C64" s="198"/>
      <c r="D64" s="198"/>
      <c r="E64" s="16">
        <v>2</v>
      </c>
      <c r="F64" s="276" t="s">
        <v>543</v>
      </c>
      <c r="G64" s="276"/>
      <c r="H64" s="276"/>
      <c r="I64" s="197" t="s">
        <v>6</v>
      </c>
      <c r="J64" s="248">
        <v>100000</v>
      </c>
      <c r="K64" s="250"/>
      <c r="L64" s="250"/>
      <c r="M64" s="250"/>
      <c r="N64" s="6" t="s">
        <v>5</v>
      </c>
      <c r="O64" s="18"/>
      <c r="P64" s="18"/>
    </row>
    <row r="65" spans="3:16" ht="50.25" customHeight="1" x14ac:dyDescent="0.2">
      <c r="E65" s="194"/>
      <c r="F65" s="196"/>
      <c r="G65" s="234" t="s">
        <v>546</v>
      </c>
      <c r="H65" s="234"/>
      <c r="I65" s="194"/>
      <c r="J65" s="194"/>
      <c r="K65" s="194"/>
      <c r="L65" s="194"/>
      <c r="M65" s="194"/>
      <c r="N65" s="194"/>
      <c r="O65" s="8"/>
      <c r="P65" s="8"/>
    </row>
    <row r="66" spans="3:16" s="32" customFormat="1" ht="12" customHeight="1" x14ac:dyDescent="0.2">
      <c r="E66" s="194"/>
      <c r="F66" s="194"/>
      <c r="G66" s="242" t="s">
        <v>208</v>
      </c>
      <c r="H66" s="231"/>
      <c r="I66" s="194"/>
      <c r="J66" s="194"/>
      <c r="K66" s="194"/>
      <c r="L66" s="194"/>
      <c r="M66" s="194"/>
      <c r="N66" s="194"/>
      <c r="O66" s="8"/>
      <c r="P66" s="8"/>
    </row>
    <row r="67" spans="3:16" ht="12.75" customHeight="1" x14ac:dyDescent="0.2">
      <c r="E67" s="194"/>
      <c r="F67" s="196"/>
      <c r="G67" s="293" t="s">
        <v>413</v>
      </c>
      <c r="H67" s="294"/>
      <c r="I67" s="194"/>
      <c r="J67" s="194"/>
      <c r="K67" s="194"/>
      <c r="L67" s="194"/>
      <c r="M67" s="194"/>
      <c r="N67" s="194"/>
      <c r="O67" s="8"/>
      <c r="P67" s="8"/>
    </row>
    <row r="68" spans="3:16" s="52" customFormat="1" ht="12" customHeight="1" x14ac:dyDescent="0.2">
      <c r="E68" s="195"/>
      <c r="F68" s="195"/>
      <c r="G68" s="227" t="s">
        <v>462</v>
      </c>
      <c r="H68" s="228"/>
      <c r="I68" s="195"/>
      <c r="J68" s="195"/>
      <c r="K68" s="195"/>
      <c r="L68" s="195"/>
      <c r="M68" s="195"/>
      <c r="N68" s="195"/>
      <c r="O68" s="51"/>
      <c r="P68" s="51"/>
    </row>
    <row r="69" spans="3:16" ht="21" customHeight="1" x14ac:dyDescent="0.2">
      <c r="E69" s="194"/>
      <c r="F69" s="199"/>
      <c r="G69" s="232" t="s">
        <v>622</v>
      </c>
      <c r="H69" s="233"/>
      <c r="I69" s="194"/>
      <c r="J69" s="194"/>
      <c r="K69" s="194"/>
      <c r="L69" s="194"/>
      <c r="M69" s="194"/>
      <c r="N69" s="194"/>
      <c r="O69" s="8"/>
      <c r="P69" s="8"/>
    </row>
    <row r="70" spans="3:16" ht="11.25" customHeight="1" x14ac:dyDescent="0.2">
      <c r="E70" s="170"/>
      <c r="F70" s="184"/>
      <c r="G70" s="170"/>
      <c r="H70" s="170"/>
      <c r="I70" s="173"/>
      <c r="J70" s="170"/>
      <c r="K70" s="170"/>
      <c r="L70" s="170"/>
      <c r="M70" s="170"/>
      <c r="N70" s="170"/>
      <c r="O70" s="8"/>
      <c r="P70" s="8"/>
    </row>
    <row r="71" spans="3:16" ht="16.5" customHeight="1" x14ac:dyDescent="0.25">
      <c r="C71" s="253" t="s">
        <v>8</v>
      </c>
      <c r="D71" s="253"/>
      <c r="E71" s="253"/>
      <c r="F71" s="253"/>
      <c r="G71" s="253"/>
      <c r="H71" s="253"/>
      <c r="I71" s="253"/>
      <c r="J71" s="253"/>
      <c r="K71" s="253"/>
      <c r="L71" s="253"/>
      <c r="M71" s="253"/>
      <c r="N71" s="253"/>
    </row>
  </sheetData>
  <mergeCells count="85">
    <mergeCell ref="G39:H39"/>
    <mergeCell ref="G26:H26"/>
    <mergeCell ref="G33:H33"/>
    <mergeCell ref="G35:H35"/>
    <mergeCell ref="G29:H29"/>
    <mergeCell ref="C71:N71"/>
    <mergeCell ref="D55:H55"/>
    <mergeCell ref="J55:M55"/>
    <mergeCell ref="D56:H56"/>
    <mergeCell ref="G62:H62"/>
    <mergeCell ref="J56:M56"/>
    <mergeCell ref="J57:M57"/>
    <mergeCell ref="F57:H57"/>
    <mergeCell ref="G61:H61"/>
    <mergeCell ref="G59:H59"/>
    <mergeCell ref="G58:H58"/>
    <mergeCell ref="F64:H64"/>
    <mergeCell ref="J64:M64"/>
    <mergeCell ref="G65:H65"/>
    <mergeCell ref="G66:H66"/>
    <mergeCell ref="G67:H67"/>
    <mergeCell ref="G1:H1"/>
    <mergeCell ref="J1:M1"/>
    <mergeCell ref="D4:H4"/>
    <mergeCell ref="J4:M4"/>
    <mergeCell ref="B2:H2"/>
    <mergeCell ref="J2:M2"/>
    <mergeCell ref="C3:H3"/>
    <mergeCell ref="J3:M3"/>
    <mergeCell ref="J6:M6"/>
    <mergeCell ref="D5:H5"/>
    <mergeCell ref="J5:M5"/>
    <mergeCell ref="F6:H6"/>
    <mergeCell ref="G11:H11"/>
    <mergeCell ref="G10:H10"/>
    <mergeCell ref="G7:H7"/>
    <mergeCell ref="G8:H8"/>
    <mergeCell ref="J37:M37"/>
    <mergeCell ref="G60:H60"/>
    <mergeCell ref="G43:H43"/>
    <mergeCell ref="F45:H45"/>
    <mergeCell ref="J45:M45"/>
    <mergeCell ref="G46:H46"/>
    <mergeCell ref="G48:H48"/>
    <mergeCell ref="G49:H49"/>
    <mergeCell ref="G51:H51"/>
    <mergeCell ref="G52:H52"/>
    <mergeCell ref="F37:H37"/>
    <mergeCell ref="G41:H41"/>
    <mergeCell ref="G42:H42"/>
    <mergeCell ref="C54:H54"/>
    <mergeCell ref="G47:H47"/>
    <mergeCell ref="G50:H50"/>
    <mergeCell ref="J13:M13"/>
    <mergeCell ref="G14:H14"/>
    <mergeCell ref="G15:H15"/>
    <mergeCell ref="J31:M31"/>
    <mergeCell ref="J54:M54"/>
    <mergeCell ref="G36:H36"/>
    <mergeCell ref="F24:H24"/>
    <mergeCell ref="G28:H28"/>
    <mergeCell ref="G30:H30"/>
    <mergeCell ref="J21:M21"/>
    <mergeCell ref="B20:H20"/>
    <mergeCell ref="J20:M20"/>
    <mergeCell ref="J24:M24"/>
    <mergeCell ref="J22:M22"/>
    <mergeCell ref="J23:M23"/>
    <mergeCell ref="D22:H22"/>
    <mergeCell ref="G68:H68"/>
    <mergeCell ref="G69:H69"/>
    <mergeCell ref="G17:H17"/>
    <mergeCell ref="G18:H18"/>
    <mergeCell ref="G9:H9"/>
    <mergeCell ref="G16:H16"/>
    <mergeCell ref="F13:H13"/>
    <mergeCell ref="G27:H27"/>
    <mergeCell ref="G34:H34"/>
    <mergeCell ref="G40:H40"/>
    <mergeCell ref="C21:H21"/>
    <mergeCell ref="G25:H25"/>
    <mergeCell ref="G32:H32"/>
    <mergeCell ref="G38:H38"/>
    <mergeCell ref="F31:H31"/>
    <mergeCell ref="D23:H23"/>
  </mergeCells>
  <pageMargins left="0.31496062992125984" right="0.19685039370078741" top="0.78740157480314965" bottom="0.59055118110236227" header="0.78740157480314965" footer="0.19685039370078741"/>
  <pageSetup paperSize="9" orientation="portrait" r:id="rId1"/>
  <headerFooter alignWithMargins="0">
    <oddFooter>&amp;R&amp;"TH SarabunPSK,ธรรมดา"&amp;14หน้า &amp;P / 35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R257"/>
  <sheetViews>
    <sheetView view="pageBreakPreview" zoomScale="150" zoomScaleNormal="150" zoomScaleSheetLayoutView="150" workbookViewId="0">
      <pane ySplit="2" topLeftCell="A3" activePane="bottomLeft" state="frozenSplit"/>
      <selection activeCell="F294" sqref="F294:H294"/>
      <selection pane="bottomLeft" activeCell="G114" sqref="G114:H114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22.85546875" style="3" customWidth="1"/>
    <col min="18" max="16384" width="9.140625" style="3"/>
  </cols>
  <sheetData>
    <row r="2" spans="1:17" ht="18" customHeight="1" x14ac:dyDescent="0.2">
      <c r="A2" s="7"/>
      <c r="B2" s="119"/>
      <c r="C2" s="119"/>
      <c r="D2" s="119"/>
      <c r="E2" s="119"/>
      <c r="F2" s="119"/>
      <c r="G2" s="289" t="s">
        <v>168</v>
      </c>
      <c r="H2" s="289"/>
      <c r="I2" s="19" t="s">
        <v>2</v>
      </c>
      <c r="J2" s="290">
        <f>SUM(J3,J122)</f>
        <v>12291480</v>
      </c>
      <c r="K2" s="290"/>
      <c r="L2" s="290"/>
      <c r="M2" s="290"/>
      <c r="N2" s="20" t="s">
        <v>3</v>
      </c>
      <c r="O2" s="8"/>
      <c r="P2" s="8"/>
    </row>
    <row r="3" spans="1:17" ht="15.75" x14ac:dyDescent="0.2">
      <c r="A3" s="118"/>
      <c r="B3" s="306" t="s">
        <v>169</v>
      </c>
      <c r="C3" s="306"/>
      <c r="D3" s="306"/>
      <c r="E3" s="306"/>
      <c r="F3" s="306"/>
      <c r="G3" s="306"/>
      <c r="H3" s="306"/>
      <c r="I3" s="12" t="s">
        <v>2</v>
      </c>
      <c r="J3" s="288">
        <f>SUM(J4,J36,J110)</f>
        <v>4361480</v>
      </c>
      <c r="K3" s="288"/>
      <c r="L3" s="288"/>
      <c r="M3" s="288"/>
      <c r="N3" s="13" t="s">
        <v>3</v>
      </c>
      <c r="O3" s="8"/>
      <c r="P3" s="8"/>
    </row>
    <row r="4" spans="1:17" ht="15.75" x14ac:dyDescent="0.2">
      <c r="A4" s="113"/>
      <c r="B4" s="113"/>
      <c r="C4" s="249" t="s">
        <v>25</v>
      </c>
      <c r="D4" s="249"/>
      <c r="E4" s="249"/>
      <c r="F4" s="249"/>
      <c r="G4" s="249"/>
      <c r="H4" s="249"/>
      <c r="I4" s="136" t="s">
        <v>2</v>
      </c>
      <c r="J4" s="247">
        <f>SUM(J5)</f>
        <v>2742480</v>
      </c>
      <c r="K4" s="247"/>
      <c r="L4" s="247"/>
      <c r="M4" s="247"/>
      <c r="N4" s="2" t="s">
        <v>3</v>
      </c>
      <c r="O4" s="8"/>
      <c r="P4" s="8"/>
      <c r="Q4" s="9"/>
    </row>
    <row r="5" spans="1:17" ht="15.75" x14ac:dyDescent="0.2">
      <c r="A5" s="113"/>
      <c r="B5" s="113"/>
      <c r="C5" s="118"/>
      <c r="D5" s="249" t="s">
        <v>131</v>
      </c>
      <c r="E5" s="249"/>
      <c r="F5" s="249"/>
      <c r="G5" s="249"/>
      <c r="H5" s="249"/>
      <c r="I5" s="136" t="s">
        <v>2</v>
      </c>
      <c r="J5" s="247">
        <f>SUM(J6,J12,J18,J24,J30)</f>
        <v>2742480</v>
      </c>
      <c r="K5" s="247"/>
      <c r="L5" s="247"/>
      <c r="M5" s="247"/>
      <c r="N5" s="2" t="s">
        <v>3</v>
      </c>
      <c r="O5" s="8"/>
      <c r="P5" s="8"/>
    </row>
    <row r="6" spans="1:17" s="5" customFormat="1" ht="15" customHeight="1" x14ac:dyDescent="0.2">
      <c r="A6" s="112"/>
      <c r="B6" s="112"/>
      <c r="C6" s="112"/>
      <c r="D6" s="231" t="s">
        <v>102</v>
      </c>
      <c r="E6" s="231"/>
      <c r="F6" s="231"/>
      <c r="G6" s="231"/>
      <c r="H6" s="231"/>
      <c r="I6" s="117" t="s">
        <v>4</v>
      </c>
      <c r="J6" s="304">
        <v>1571760</v>
      </c>
      <c r="K6" s="304"/>
      <c r="L6" s="304"/>
      <c r="M6" s="304"/>
      <c r="N6" s="6" t="s">
        <v>5</v>
      </c>
      <c r="O6" s="22"/>
      <c r="P6" s="22"/>
    </row>
    <row r="7" spans="1:17" ht="24" customHeight="1" x14ac:dyDescent="0.2">
      <c r="E7" s="113"/>
      <c r="F7" s="246" t="s">
        <v>409</v>
      </c>
      <c r="G7" s="246"/>
      <c r="H7" s="246"/>
      <c r="I7" s="113"/>
      <c r="J7" s="231"/>
      <c r="K7" s="231"/>
      <c r="L7" s="231"/>
      <c r="M7" s="231"/>
      <c r="N7" s="113"/>
      <c r="O7" s="8"/>
      <c r="P7" s="8"/>
    </row>
    <row r="8" spans="1:17" s="32" customFormat="1" ht="12" customHeight="1" x14ac:dyDescent="0.2">
      <c r="E8" s="113"/>
      <c r="F8" s="113"/>
      <c r="G8" s="229" t="s">
        <v>209</v>
      </c>
      <c r="H8" s="230"/>
      <c r="I8" s="113"/>
      <c r="J8" s="113"/>
      <c r="K8" s="113"/>
      <c r="L8" s="113"/>
      <c r="M8" s="113"/>
      <c r="N8" s="113"/>
      <c r="O8" s="8"/>
      <c r="P8" s="8"/>
    </row>
    <row r="9" spans="1:17" ht="10.35" customHeight="1" x14ac:dyDescent="0.2">
      <c r="E9" s="113"/>
      <c r="F9" s="112"/>
      <c r="G9" s="227" t="s">
        <v>183</v>
      </c>
      <c r="H9" s="228"/>
      <c r="I9" s="113"/>
      <c r="J9" s="113"/>
      <c r="K9" s="113"/>
      <c r="L9" s="113"/>
      <c r="M9" s="113"/>
      <c r="N9" s="113"/>
      <c r="O9" s="8"/>
      <c r="P9" s="8"/>
    </row>
    <row r="10" spans="1:17" ht="10.35" customHeight="1" x14ac:dyDescent="0.2">
      <c r="E10" s="113"/>
      <c r="F10" s="125"/>
      <c r="G10" s="321" t="s">
        <v>181</v>
      </c>
      <c r="H10" s="321"/>
      <c r="I10" s="113"/>
      <c r="J10" s="113"/>
      <c r="K10" s="113"/>
      <c r="L10" s="113"/>
      <c r="M10" s="113"/>
      <c r="N10" s="113"/>
      <c r="O10" s="8"/>
      <c r="P10" s="8"/>
    </row>
    <row r="11" spans="1:17" ht="6.75" customHeight="1" x14ac:dyDescent="0.2">
      <c r="E11" s="113"/>
      <c r="F11" s="125"/>
      <c r="G11" s="142"/>
      <c r="H11" s="142"/>
      <c r="I11" s="113"/>
      <c r="J11" s="113"/>
      <c r="K11" s="113"/>
      <c r="L11" s="113"/>
      <c r="M11" s="113"/>
      <c r="N11" s="113"/>
      <c r="O11" s="8"/>
      <c r="P11" s="8"/>
    </row>
    <row r="12" spans="1:17" ht="15.75" customHeight="1" x14ac:dyDescent="0.2">
      <c r="A12" s="113"/>
      <c r="B12" s="113"/>
      <c r="C12" s="113"/>
      <c r="D12" s="231" t="s">
        <v>108</v>
      </c>
      <c r="E12" s="231"/>
      <c r="F12" s="231"/>
      <c r="G12" s="231"/>
      <c r="H12" s="231"/>
      <c r="I12" s="126" t="s">
        <v>4</v>
      </c>
      <c r="J12" s="239">
        <v>48000</v>
      </c>
      <c r="K12" s="239"/>
      <c r="L12" s="239"/>
      <c r="M12" s="239"/>
      <c r="N12" s="10" t="s">
        <v>5</v>
      </c>
      <c r="O12" s="8"/>
      <c r="P12" s="8"/>
    </row>
    <row r="13" spans="1:17" ht="27.75" customHeight="1" x14ac:dyDescent="0.2">
      <c r="E13" s="113"/>
      <c r="F13" s="235" t="s">
        <v>410</v>
      </c>
      <c r="G13" s="235"/>
      <c r="H13" s="235"/>
      <c r="I13" s="113"/>
      <c r="J13" s="231"/>
      <c r="K13" s="231"/>
      <c r="L13" s="231"/>
      <c r="M13" s="231"/>
      <c r="N13" s="113"/>
      <c r="O13" s="8"/>
      <c r="P13" s="8"/>
    </row>
    <row r="14" spans="1:17" s="32" customFormat="1" ht="12" customHeight="1" x14ac:dyDescent="0.2">
      <c r="E14" s="113"/>
      <c r="F14" s="113"/>
      <c r="G14" s="229" t="s">
        <v>209</v>
      </c>
      <c r="H14" s="230"/>
      <c r="I14" s="113"/>
      <c r="J14" s="113"/>
      <c r="K14" s="113"/>
      <c r="L14" s="113"/>
      <c r="M14" s="113"/>
      <c r="N14" s="113"/>
      <c r="O14" s="8"/>
      <c r="P14" s="8"/>
    </row>
    <row r="15" spans="1:17" s="32" customFormat="1" ht="18" customHeight="1" x14ac:dyDescent="0.2">
      <c r="E15" s="113"/>
      <c r="F15" s="113"/>
      <c r="G15" s="277" t="s">
        <v>396</v>
      </c>
      <c r="H15" s="278"/>
      <c r="I15" s="113"/>
      <c r="J15" s="113"/>
      <c r="K15" s="113"/>
      <c r="L15" s="113"/>
      <c r="M15" s="113"/>
      <c r="N15" s="113"/>
      <c r="O15" s="8"/>
      <c r="P15" s="8"/>
    </row>
    <row r="16" spans="1:17" s="42" customFormat="1" ht="12.75" customHeight="1" x14ac:dyDescent="0.2">
      <c r="E16" s="37"/>
      <c r="F16" s="38"/>
      <c r="G16" s="260" t="s">
        <v>181</v>
      </c>
      <c r="H16" s="260"/>
      <c r="I16" s="37"/>
      <c r="J16" s="37"/>
      <c r="K16" s="37"/>
      <c r="L16" s="37"/>
      <c r="M16" s="37"/>
      <c r="N16" s="37"/>
      <c r="O16" s="39"/>
      <c r="P16" s="39"/>
    </row>
    <row r="17" spans="1:16" s="36" customFormat="1" ht="4.5" customHeight="1" x14ac:dyDescent="0.2">
      <c r="E17" s="37"/>
      <c r="F17" s="38"/>
      <c r="G17" s="142"/>
      <c r="H17" s="142"/>
      <c r="I17" s="37"/>
      <c r="J17" s="37"/>
      <c r="K17" s="37"/>
      <c r="L17" s="37"/>
      <c r="M17" s="37"/>
      <c r="N17" s="37"/>
      <c r="O17" s="39"/>
      <c r="P17" s="39"/>
    </row>
    <row r="18" spans="1:16" s="5" customFormat="1" ht="15" customHeight="1" x14ac:dyDescent="0.2">
      <c r="A18" s="112"/>
      <c r="B18" s="112"/>
      <c r="C18" s="112"/>
      <c r="D18" s="235" t="s">
        <v>26</v>
      </c>
      <c r="E18" s="235"/>
      <c r="F18" s="235"/>
      <c r="G18" s="235"/>
      <c r="H18" s="235"/>
      <c r="I18" s="117" t="s">
        <v>4</v>
      </c>
      <c r="J18" s="304">
        <v>42000</v>
      </c>
      <c r="K18" s="304"/>
      <c r="L18" s="304"/>
      <c r="M18" s="304"/>
      <c r="N18" s="6" t="s">
        <v>5</v>
      </c>
      <c r="O18" s="22"/>
      <c r="P18" s="22"/>
    </row>
    <row r="19" spans="1:16" ht="24.75" customHeight="1" x14ac:dyDescent="0.2">
      <c r="E19" s="113"/>
      <c r="F19" s="235" t="s">
        <v>392</v>
      </c>
      <c r="G19" s="235"/>
      <c r="H19" s="235"/>
      <c r="I19" s="113"/>
      <c r="J19" s="231"/>
      <c r="K19" s="231"/>
      <c r="L19" s="231"/>
      <c r="M19" s="231"/>
      <c r="N19" s="113"/>
      <c r="O19" s="8"/>
      <c r="P19" s="8"/>
    </row>
    <row r="20" spans="1:16" s="32" customFormat="1" ht="12" customHeight="1" x14ac:dyDescent="0.2">
      <c r="E20" s="113"/>
      <c r="F20" s="113"/>
      <c r="G20" s="229" t="s">
        <v>209</v>
      </c>
      <c r="H20" s="230"/>
      <c r="I20" s="113"/>
      <c r="J20" s="113"/>
      <c r="K20" s="113"/>
      <c r="L20" s="113"/>
      <c r="M20" s="113"/>
      <c r="N20" s="113"/>
      <c r="O20" s="8"/>
      <c r="P20" s="8"/>
    </row>
    <row r="21" spans="1:16" ht="21.75" customHeight="1" x14ac:dyDescent="0.2">
      <c r="E21" s="113"/>
      <c r="F21" s="112"/>
      <c r="G21" s="229" t="s">
        <v>391</v>
      </c>
      <c r="H21" s="230"/>
      <c r="I21" s="113"/>
      <c r="J21" s="113"/>
      <c r="K21" s="113"/>
      <c r="L21" s="113"/>
      <c r="M21" s="113"/>
      <c r="N21" s="113"/>
      <c r="O21" s="8"/>
      <c r="P21" s="8"/>
    </row>
    <row r="22" spans="1:16" ht="10.35" customHeight="1" x14ac:dyDescent="0.2">
      <c r="E22" s="113"/>
      <c r="F22" s="125"/>
      <c r="G22" s="321" t="s">
        <v>181</v>
      </c>
      <c r="H22" s="321"/>
      <c r="I22" s="113"/>
      <c r="J22" s="113"/>
      <c r="K22" s="113"/>
      <c r="L22" s="113"/>
      <c r="M22" s="113"/>
      <c r="N22" s="113"/>
      <c r="O22" s="8"/>
      <c r="P22" s="8"/>
    </row>
    <row r="23" spans="1:16" ht="5.25" customHeight="1" x14ac:dyDescent="0.2">
      <c r="E23" s="113"/>
      <c r="F23" s="125"/>
      <c r="G23" s="142"/>
      <c r="H23" s="142"/>
      <c r="I23" s="113"/>
      <c r="J23" s="113"/>
      <c r="K23" s="113"/>
      <c r="L23" s="113"/>
      <c r="M23" s="113"/>
      <c r="N23" s="113"/>
      <c r="O23" s="8"/>
      <c r="P23" s="8"/>
    </row>
    <row r="24" spans="1:16" s="5" customFormat="1" ht="15" customHeight="1" x14ac:dyDescent="0.2">
      <c r="A24" s="112"/>
      <c r="B24" s="112"/>
      <c r="C24" s="112"/>
      <c r="D24" s="235" t="s">
        <v>27</v>
      </c>
      <c r="E24" s="235"/>
      <c r="F24" s="235"/>
      <c r="G24" s="235"/>
      <c r="H24" s="235"/>
      <c r="I24" s="117" t="s">
        <v>4</v>
      </c>
      <c r="J24" s="304">
        <v>1000560</v>
      </c>
      <c r="K24" s="304"/>
      <c r="L24" s="304"/>
      <c r="M24" s="304"/>
      <c r="N24" s="6" t="s">
        <v>5</v>
      </c>
      <c r="O24" s="22"/>
      <c r="P24" s="22"/>
    </row>
    <row r="25" spans="1:16" ht="24.75" customHeight="1" x14ac:dyDescent="0.2">
      <c r="E25" s="113"/>
      <c r="F25" s="235" t="s">
        <v>333</v>
      </c>
      <c r="G25" s="235"/>
      <c r="H25" s="235"/>
      <c r="I25" s="113"/>
      <c r="J25" s="231"/>
      <c r="K25" s="231"/>
      <c r="L25" s="231"/>
      <c r="M25" s="231"/>
      <c r="N25" s="113"/>
      <c r="O25" s="8"/>
      <c r="P25" s="8"/>
    </row>
    <row r="26" spans="1:16" s="32" customFormat="1" ht="12" customHeight="1" x14ac:dyDescent="0.2">
      <c r="E26" s="113"/>
      <c r="F26" s="113"/>
      <c r="G26" s="229" t="s">
        <v>209</v>
      </c>
      <c r="H26" s="230"/>
      <c r="I26" s="113"/>
      <c r="J26" s="113"/>
      <c r="K26" s="113"/>
      <c r="L26" s="113"/>
      <c r="M26" s="113"/>
      <c r="N26" s="113"/>
      <c r="O26" s="8"/>
      <c r="P26" s="8"/>
    </row>
    <row r="27" spans="1:16" s="49" customFormat="1" ht="10.35" customHeight="1" x14ac:dyDescent="0.2">
      <c r="E27" s="130"/>
      <c r="F27" s="113"/>
      <c r="G27" s="227" t="s">
        <v>183</v>
      </c>
      <c r="H27" s="228"/>
      <c r="I27" s="130"/>
      <c r="J27" s="130"/>
      <c r="K27" s="130"/>
      <c r="L27" s="130"/>
      <c r="M27" s="130"/>
      <c r="N27" s="130"/>
      <c r="O27" s="51"/>
      <c r="P27" s="51"/>
    </row>
    <row r="28" spans="1:16" s="49" customFormat="1" ht="10.35" customHeight="1" x14ac:dyDescent="0.2">
      <c r="E28" s="130"/>
      <c r="F28" s="125"/>
      <c r="G28" s="321" t="s">
        <v>181</v>
      </c>
      <c r="H28" s="321"/>
      <c r="I28" s="130"/>
      <c r="J28" s="130"/>
      <c r="K28" s="130"/>
      <c r="L28" s="130"/>
      <c r="M28" s="130"/>
      <c r="N28" s="130"/>
      <c r="O28" s="51"/>
      <c r="P28" s="51"/>
    </row>
    <row r="29" spans="1:16" s="49" customFormat="1" ht="6" customHeight="1" x14ac:dyDescent="0.2">
      <c r="E29" s="130"/>
      <c r="F29" s="60"/>
      <c r="G29" s="142"/>
      <c r="H29" s="142"/>
      <c r="I29" s="130"/>
      <c r="J29" s="130"/>
      <c r="K29" s="130"/>
      <c r="L29" s="130"/>
      <c r="M29" s="130"/>
      <c r="N29" s="130"/>
      <c r="O29" s="51"/>
      <c r="P29" s="51"/>
    </row>
    <row r="30" spans="1:16" ht="12.95" customHeight="1" x14ac:dyDescent="0.2">
      <c r="A30" s="113"/>
      <c r="B30" s="113"/>
      <c r="C30" s="113"/>
      <c r="D30" s="231" t="s">
        <v>109</v>
      </c>
      <c r="E30" s="231"/>
      <c r="F30" s="231"/>
      <c r="G30" s="231"/>
      <c r="H30" s="231"/>
      <c r="I30" s="126" t="s">
        <v>4</v>
      </c>
      <c r="J30" s="239">
        <v>80160</v>
      </c>
      <c r="K30" s="239"/>
      <c r="L30" s="239"/>
      <c r="M30" s="239"/>
      <c r="N30" s="10" t="s">
        <v>5</v>
      </c>
      <c r="O30" s="8"/>
      <c r="P30" s="8"/>
    </row>
    <row r="31" spans="1:16" ht="24.75" customHeight="1" x14ac:dyDescent="0.2">
      <c r="E31" s="113"/>
      <c r="F31" s="235" t="s">
        <v>411</v>
      </c>
      <c r="G31" s="235"/>
      <c r="H31" s="235"/>
      <c r="I31" s="113"/>
      <c r="J31" s="231"/>
      <c r="K31" s="231"/>
      <c r="L31" s="231"/>
      <c r="M31" s="231"/>
      <c r="N31" s="113"/>
      <c r="O31" s="8"/>
      <c r="P31" s="8"/>
    </row>
    <row r="32" spans="1:16" s="32" customFormat="1" ht="12" customHeight="1" x14ac:dyDescent="0.2">
      <c r="E32" s="113"/>
      <c r="F32" s="113"/>
      <c r="G32" s="229" t="s">
        <v>209</v>
      </c>
      <c r="H32" s="230"/>
      <c r="I32" s="113"/>
      <c r="J32" s="113"/>
      <c r="K32" s="113"/>
      <c r="L32" s="113"/>
      <c r="M32" s="113"/>
      <c r="N32" s="113"/>
      <c r="O32" s="8"/>
      <c r="P32" s="8"/>
    </row>
    <row r="33" spans="1:16" ht="10.35" customHeight="1" x14ac:dyDescent="0.2">
      <c r="E33" s="113"/>
      <c r="F33" s="112"/>
      <c r="G33" s="227" t="s">
        <v>183</v>
      </c>
      <c r="H33" s="228"/>
      <c r="I33" s="113"/>
      <c r="J33" s="113"/>
      <c r="K33" s="113"/>
      <c r="L33" s="113"/>
      <c r="M33" s="113"/>
      <c r="N33" s="113"/>
      <c r="O33" s="8"/>
      <c r="P33" s="8"/>
    </row>
    <row r="34" spans="1:16" ht="10.35" customHeight="1" x14ac:dyDescent="0.2">
      <c r="E34" s="113"/>
      <c r="F34" s="125"/>
      <c r="G34" s="321" t="s">
        <v>181</v>
      </c>
      <c r="H34" s="321"/>
      <c r="I34" s="113"/>
      <c r="J34" s="113"/>
      <c r="K34" s="113"/>
      <c r="L34" s="113"/>
      <c r="M34" s="113"/>
      <c r="N34" s="113"/>
      <c r="O34" s="8"/>
      <c r="P34" s="8"/>
    </row>
    <row r="35" spans="1:16" ht="8.25" customHeight="1" x14ac:dyDescent="0.2">
      <c r="E35" s="113"/>
      <c r="F35" s="112"/>
      <c r="G35" s="28"/>
      <c r="H35" s="112"/>
      <c r="I35" s="113"/>
      <c r="J35" s="113"/>
      <c r="K35" s="113"/>
      <c r="L35" s="113"/>
      <c r="M35" s="113"/>
      <c r="N35" s="113"/>
      <c r="O35" s="8"/>
      <c r="P35" s="8"/>
    </row>
    <row r="36" spans="1:16" ht="15.75" x14ac:dyDescent="0.2">
      <c r="A36" s="113"/>
      <c r="B36" s="113"/>
      <c r="C36" s="249" t="s">
        <v>29</v>
      </c>
      <c r="D36" s="249"/>
      <c r="E36" s="249"/>
      <c r="F36" s="249"/>
      <c r="G36" s="249"/>
      <c r="H36" s="249"/>
      <c r="I36" s="136" t="s">
        <v>2</v>
      </c>
      <c r="J36" s="247">
        <f>SUM(J37,J65)</f>
        <v>696000</v>
      </c>
      <c r="K36" s="247"/>
      <c r="L36" s="247"/>
      <c r="M36" s="247"/>
      <c r="N36" s="2" t="s">
        <v>3</v>
      </c>
      <c r="O36" s="8"/>
      <c r="P36" s="8"/>
    </row>
    <row r="37" spans="1:16" ht="15" customHeight="1" x14ac:dyDescent="0.2">
      <c r="A37" s="113"/>
      <c r="B37" s="113"/>
      <c r="C37" s="118"/>
      <c r="D37" s="249" t="s">
        <v>119</v>
      </c>
      <c r="E37" s="249"/>
      <c r="F37" s="249"/>
      <c r="G37" s="249"/>
      <c r="H37" s="249"/>
      <c r="I37" s="136" t="s">
        <v>2</v>
      </c>
      <c r="J37" s="247">
        <f>SUM(J38,J54)</f>
        <v>266000</v>
      </c>
      <c r="K37" s="247"/>
      <c r="L37" s="247"/>
      <c r="M37" s="247"/>
      <c r="N37" s="2" t="s">
        <v>3</v>
      </c>
      <c r="O37" s="8"/>
      <c r="P37" s="8"/>
    </row>
    <row r="38" spans="1:16" ht="13.5" customHeight="1" x14ac:dyDescent="0.2">
      <c r="A38" s="113"/>
      <c r="B38" s="113"/>
      <c r="C38" s="113"/>
      <c r="D38" s="231" t="s">
        <v>32</v>
      </c>
      <c r="E38" s="231"/>
      <c r="F38" s="231"/>
      <c r="G38" s="231"/>
      <c r="H38" s="231"/>
      <c r="I38" s="126" t="s">
        <v>4</v>
      </c>
      <c r="J38" s="239">
        <f>SUM(J39,J43,J47)</f>
        <v>251000</v>
      </c>
      <c r="K38" s="239"/>
      <c r="L38" s="239"/>
      <c r="M38" s="239"/>
      <c r="N38" s="10" t="s">
        <v>5</v>
      </c>
      <c r="O38" s="8"/>
      <c r="P38" s="8"/>
    </row>
    <row r="39" spans="1:16" s="14" customFormat="1" ht="13.5" customHeight="1" x14ac:dyDescent="0.25">
      <c r="A39" s="121"/>
      <c r="B39" s="121"/>
      <c r="C39" s="121"/>
      <c r="D39" s="121"/>
      <c r="E39" s="121">
        <v>1</v>
      </c>
      <c r="F39" s="238" t="s">
        <v>98</v>
      </c>
      <c r="G39" s="238"/>
      <c r="H39" s="238"/>
      <c r="I39" s="122" t="s">
        <v>6</v>
      </c>
      <c r="J39" s="240">
        <v>18000</v>
      </c>
      <c r="K39" s="241"/>
      <c r="L39" s="241"/>
      <c r="M39" s="241"/>
      <c r="N39" s="24" t="s">
        <v>5</v>
      </c>
      <c r="O39" s="25"/>
      <c r="P39" s="25"/>
    </row>
    <row r="40" spans="1:16" ht="26.25" customHeight="1" x14ac:dyDescent="0.2">
      <c r="E40" s="113"/>
      <c r="F40" s="112"/>
      <c r="G40" s="234" t="s">
        <v>210</v>
      </c>
      <c r="H40" s="235"/>
      <c r="I40" s="113"/>
      <c r="J40" s="113"/>
      <c r="K40" s="113"/>
      <c r="L40" s="113"/>
      <c r="M40" s="113"/>
      <c r="N40" s="113"/>
      <c r="O40" s="8"/>
      <c r="P40" s="8"/>
    </row>
    <row r="41" spans="1:16" s="32" customFormat="1" ht="12" customHeight="1" x14ac:dyDescent="0.2">
      <c r="E41" s="113"/>
      <c r="F41" s="113"/>
      <c r="G41" s="229" t="s">
        <v>209</v>
      </c>
      <c r="H41" s="230"/>
      <c r="I41" s="113"/>
      <c r="J41" s="113"/>
      <c r="K41" s="113"/>
      <c r="L41" s="113"/>
      <c r="M41" s="113"/>
      <c r="N41" s="113"/>
      <c r="O41" s="8"/>
      <c r="P41" s="8"/>
    </row>
    <row r="42" spans="1:16" ht="12" customHeight="1" x14ac:dyDescent="0.2">
      <c r="E42" s="113"/>
      <c r="F42" s="112"/>
      <c r="G42" s="229" t="s">
        <v>174</v>
      </c>
      <c r="H42" s="230"/>
      <c r="I42" s="113"/>
      <c r="J42" s="113"/>
      <c r="K42" s="113"/>
      <c r="L42" s="113"/>
      <c r="M42" s="113"/>
      <c r="N42" s="113"/>
      <c r="O42" s="8"/>
      <c r="P42" s="8"/>
    </row>
    <row r="43" spans="1:16" s="14" customFormat="1" ht="14.25" customHeight="1" x14ac:dyDescent="0.25">
      <c r="A43" s="121"/>
      <c r="B43" s="121"/>
      <c r="C43" s="121"/>
      <c r="D43" s="121"/>
      <c r="E43" s="121">
        <v>2</v>
      </c>
      <c r="F43" s="316" t="s">
        <v>99</v>
      </c>
      <c r="G43" s="316"/>
      <c r="H43" s="316"/>
      <c r="I43" s="122" t="s">
        <v>6</v>
      </c>
      <c r="J43" s="240">
        <v>17000</v>
      </c>
      <c r="K43" s="241"/>
      <c r="L43" s="241"/>
      <c r="M43" s="241"/>
      <c r="N43" s="24" t="s">
        <v>5</v>
      </c>
      <c r="O43" s="25"/>
      <c r="P43" s="25"/>
    </row>
    <row r="44" spans="1:16" ht="32.25" customHeight="1" x14ac:dyDescent="0.2">
      <c r="E44" s="113"/>
      <c r="F44" s="112"/>
      <c r="G44" s="236" t="s">
        <v>351</v>
      </c>
      <c r="H44" s="237"/>
      <c r="I44" s="113"/>
      <c r="J44" s="113"/>
      <c r="K44" s="113"/>
      <c r="L44" s="113"/>
      <c r="M44" s="113"/>
      <c r="N44" s="113"/>
      <c r="O44" s="8"/>
      <c r="P44" s="8"/>
    </row>
    <row r="45" spans="1:16" s="32" customFormat="1" ht="12" customHeight="1" x14ac:dyDescent="0.2">
      <c r="E45" s="113"/>
      <c r="F45" s="113"/>
      <c r="G45" s="229" t="s">
        <v>209</v>
      </c>
      <c r="H45" s="230"/>
      <c r="I45" s="113"/>
      <c r="J45" s="113"/>
      <c r="K45" s="113"/>
      <c r="L45" s="113"/>
      <c r="M45" s="113"/>
      <c r="N45" s="113"/>
      <c r="O45" s="8"/>
      <c r="P45" s="8"/>
    </row>
    <row r="46" spans="1:16" ht="21" customHeight="1" x14ac:dyDescent="0.2">
      <c r="E46" s="113"/>
      <c r="F46" s="112"/>
      <c r="G46" s="225" t="s">
        <v>347</v>
      </c>
      <c r="H46" s="226"/>
      <c r="I46" s="113"/>
      <c r="J46" s="113"/>
      <c r="K46" s="113"/>
      <c r="L46" s="113"/>
      <c r="M46" s="113"/>
      <c r="N46" s="113"/>
      <c r="O46" s="8"/>
      <c r="P46" s="8"/>
    </row>
    <row r="47" spans="1:16" s="14" customFormat="1" ht="14.25" customHeight="1" x14ac:dyDescent="0.25">
      <c r="A47" s="121"/>
      <c r="B47" s="121"/>
      <c r="C47" s="121"/>
      <c r="D47" s="121"/>
      <c r="E47" s="121">
        <v>3</v>
      </c>
      <c r="F47" s="238" t="s">
        <v>255</v>
      </c>
      <c r="G47" s="238"/>
      <c r="H47" s="238"/>
      <c r="I47" s="122" t="s">
        <v>6</v>
      </c>
      <c r="J47" s="240">
        <v>216000</v>
      </c>
      <c r="K47" s="241"/>
      <c r="L47" s="241"/>
      <c r="M47" s="241"/>
      <c r="N47" s="24" t="s">
        <v>5</v>
      </c>
      <c r="O47" s="25"/>
      <c r="P47" s="25"/>
    </row>
    <row r="48" spans="1:16" ht="24.75" customHeight="1" x14ac:dyDescent="0.2">
      <c r="E48" s="113"/>
      <c r="F48" s="112"/>
      <c r="G48" s="234" t="s">
        <v>499</v>
      </c>
      <c r="H48" s="235"/>
      <c r="I48" s="113"/>
      <c r="J48" s="113"/>
      <c r="K48" s="113"/>
      <c r="L48" s="113"/>
      <c r="M48" s="113"/>
      <c r="N48" s="113"/>
      <c r="O48" s="8"/>
      <c r="P48" s="8"/>
    </row>
    <row r="49" spans="1:16" s="32" customFormat="1" ht="12" customHeight="1" x14ac:dyDescent="0.2">
      <c r="E49" s="113"/>
      <c r="F49" s="113"/>
      <c r="G49" s="229" t="s">
        <v>209</v>
      </c>
      <c r="H49" s="230"/>
      <c r="I49" s="113"/>
      <c r="J49" s="113"/>
      <c r="K49" s="113"/>
      <c r="L49" s="113"/>
      <c r="M49" s="113"/>
      <c r="N49" s="113"/>
      <c r="O49" s="8"/>
      <c r="P49" s="8"/>
    </row>
    <row r="50" spans="1:16" ht="10.5" customHeight="1" x14ac:dyDescent="0.2">
      <c r="E50" s="113"/>
      <c r="F50" s="112"/>
      <c r="G50" s="225" t="s">
        <v>140</v>
      </c>
      <c r="H50" s="226"/>
      <c r="I50" s="113"/>
      <c r="J50" s="113"/>
      <c r="K50" s="113"/>
      <c r="L50" s="113"/>
      <c r="M50" s="113"/>
      <c r="N50" s="113"/>
      <c r="O50" s="8"/>
      <c r="P50" s="8"/>
    </row>
    <row r="51" spans="1:16" ht="9.9499999999999993" customHeight="1" x14ac:dyDescent="0.2">
      <c r="E51" s="113"/>
      <c r="F51" s="112"/>
      <c r="G51" s="225" t="s">
        <v>220</v>
      </c>
      <c r="H51" s="226"/>
      <c r="I51" s="113"/>
      <c r="J51" s="113"/>
      <c r="K51" s="113"/>
      <c r="L51" s="113"/>
      <c r="M51" s="113"/>
      <c r="N51" s="113"/>
      <c r="O51" s="8"/>
      <c r="P51" s="8"/>
    </row>
    <row r="52" spans="1:16" ht="9.9499999999999993" customHeight="1" x14ac:dyDescent="0.2">
      <c r="E52" s="113"/>
      <c r="F52" s="112"/>
      <c r="G52" s="225" t="s">
        <v>221</v>
      </c>
      <c r="H52" s="226"/>
      <c r="I52" s="113"/>
      <c r="J52" s="113"/>
      <c r="K52" s="113"/>
      <c r="L52" s="113"/>
      <c r="M52" s="113"/>
      <c r="N52" s="113"/>
      <c r="O52" s="8"/>
      <c r="P52" s="8"/>
    </row>
    <row r="53" spans="1:16" ht="9.9499999999999993" customHeight="1" x14ac:dyDescent="0.2">
      <c r="E53" s="170"/>
      <c r="F53" s="173"/>
      <c r="G53" s="162"/>
      <c r="H53" s="163"/>
      <c r="I53" s="170"/>
      <c r="J53" s="170"/>
      <c r="K53" s="170"/>
      <c r="L53" s="170"/>
      <c r="M53" s="170"/>
      <c r="N53" s="170"/>
      <c r="O53" s="8"/>
      <c r="P53" s="8"/>
    </row>
    <row r="54" spans="1:16" s="14" customFormat="1" ht="15" customHeight="1" x14ac:dyDescent="0.25">
      <c r="A54" s="121"/>
      <c r="B54" s="121"/>
      <c r="C54" s="121"/>
      <c r="D54" s="238" t="s">
        <v>48</v>
      </c>
      <c r="E54" s="238"/>
      <c r="F54" s="238"/>
      <c r="G54" s="238"/>
      <c r="H54" s="238"/>
      <c r="I54" s="122" t="s">
        <v>4</v>
      </c>
      <c r="J54" s="240">
        <f>SUM(J55,J60)</f>
        <v>15000</v>
      </c>
      <c r="K54" s="241"/>
      <c r="L54" s="241"/>
      <c r="M54" s="241"/>
      <c r="N54" s="24" t="s">
        <v>5</v>
      </c>
      <c r="O54" s="25"/>
      <c r="P54" s="25"/>
    </row>
    <row r="55" spans="1:16" ht="15" customHeight="1" x14ac:dyDescent="0.2">
      <c r="A55" s="113"/>
      <c r="B55" s="113"/>
      <c r="C55" s="113"/>
      <c r="D55" s="113"/>
      <c r="E55" s="112">
        <v>1</v>
      </c>
      <c r="F55" s="235" t="s">
        <v>634</v>
      </c>
      <c r="G55" s="235"/>
      <c r="H55" s="235"/>
      <c r="I55" s="117" t="s">
        <v>6</v>
      </c>
      <c r="J55" s="248">
        <v>10000</v>
      </c>
      <c r="K55" s="248"/>
      <c r="L55" s="248"/>
      <c r="M55" s="248"/>
      <c r="N55" s="6" t="s">
        <v>5</v>
      </c>
      <c r="O55" s="8"/>
      <c r="P55" s="8"/>
    </row>
    <row r="56" spans="1:16" ht="39.75" customHeight="1" x14ac:dyDescent="0.2">
      <c r="E56" s="113"/>
      <c r="F56" s="216"/>
      <c r="G56" s="234" t="s">
        <v>636</v>
      </c>
      <c r="H56" s="235"/>
      <c r="I56" s="113"/>
      <c r="J56" s="113"/>
      <c r="K56" s="113"/>
      <c r="L56" s="113"/>
      <c r="M56" s="113"/>
      <c r="N56" s="113"/>
      <c r="O56" s="8"/>
      <c r="P56" s="8"/>
    </row>
    <row r="57" spans="1:16" s="32" customFormat="1" ht="12" customHeight="1" x14ac:dyDescent="0.2">
      <c r="E57" s="113"/>
      <c r="F57" s="215"/>
      <c r="G57" s="229" t="s">
        <v>207</v>
      </c>
      <c r="H57" s="230"/>
      <c r="I57" s="113"/>
      <c r="J57" s="113"/>
      <c r="K57" s="113"/>
      <c r="L57" s="113"/>
      <c r="M57" s="113"/>
      <c r="N57" s="113"/>
      <c r="O57" s="8"/>
      <c r="P57" s="8"/>
    </row>
    <row r="58" spans="1:16" ht="20.25" customHeight="1" x14ac:dyDescent="0.2">
      <c r="E58" s="113"/>
      <c r="F58" s="216"/>
      <c r="G58" s="236" t="s">
        <v>429</v>
      </c>
      <c r="H58" s="237"/>
      <c r="I58" s="113"/>
      <c r="J58" s="113"/>
      <c r="K58" s="113"/>
      <c r="L58" s="113"/>
      <c r="M58" s="113"/>
      <c r="N58" s="113"/>
      <c r="O58" s="8"/>
      <c r="P58" s="8"/>
    </row>
    <row r="59" spans="1:16" ht="8.25" customHeight="1" x14ac:dyDescent="0.2">
      <c r="E59" s="215"/>
      <c r="F59" s="216"/>
      <c r="G59" s="217"/>
      <c r="H59" s="218"/>
      <c r="I59" s="215"/>
      <c r="J59" s="215"/>
      <c r="K59" s="215"/>
      <c r="L59" s="215"/>
      <c r="M59" s="215"/>
      <c r="N59" s="215"/>
      <c r="O59" s="8"/>
      <c r="P59" s="8"/>
    </row>
    <row r="60" spans="1:16" ht="15" customHeight="1" x14ac:dyDescent="0.2">
      <c r="A60" s="113"/>
      <c r="B60" s="113"/>
      <c r="C60" s="113"/>
      <c r="D60" s="113"/>
      <c r="E60" s="112">
        <v>2</v>
      </c>
      <c r="F60" s="235" t="s">
        <v>113</v>
      </c>
      <c r="G60" s="235"/>
      <c r="H60" s="235"/>
      <c r="I60" s="117" t="s">
        <v>6</v>
      </c>
      <c r="J60" s="248">
        <v>5000</v>
      </c>
      <c r="K60" s="248"/>
      <c r="L60" s="248"/>
      <c r="M60" s="248"/>
      <c r="N60" s="6" t="s">
        <v>5</v>
      </c>
      <c r="O60" s="8"/>
      <c r="P60" s="8"/>
    </row>
    <row r="61" spans="1:16" ht="39" customHeight="1" x14ac:dyDescent="0.2">
      <c r="E61" s="113"/>
      <c r="F61" s="216"/>
      <c r="G61" s="234" t="s">
        <v>637</v>
      </c>
      <c r="H61" s="235"/>
      <c r="I61" s="113"/>
      <c r="J61" s="113"/>
      <c r="K61" s="113"/>
      <c r="L61" s="113"/>
      <c r="M61" s="113"/>
      <c r="N61" s="113"/>
      <c r="O61" s="8"/>
      <c r="P61" s="8"/>
    </row>
    <row r="62" spans="1:16" s="32" customFormat="1" ht="12" customHeight="1" x14ac:dyDescent="0.2">
      <c r="E62" s="113"/>
      <c r="F62" s="113"/>
      <c r="G62" s="229" t="s">
        <v>209</v>
      </c>
      <c r="H62" s="230"/>
      <c r="I62" s="113"/>
      <c r="J62" s="113"/>
      <c r="K62" s="113"/>
      <c r="L62" s="113"/>
      <c r="M62" s="113"/>
      <c r="N62" s="113"/>
      <c r="O62" s="8"/>
      <c r="P62" s="8"/>
    </row>
    <row r="63" spans="1:16" ht="20.25" customHeight="1" x14ac:dyDescent="0.2">
      <c r="E63" s="113"/>
      <c r="F63" s="112"/>
      <c r="G63" s="236" t="s">
        <v>416</v>
      </c>
      <c r="H63" s="237"/>
      <c r="I63" s="113"/>
      <c r="J63" s="113"/>
      <c r="K63" s="113"/>
      <c r="L63" s="113"/>
      <c r="M63" s="113"/>
      <c r="N63" s="113"/>
      <c r="O63" s="8"/>
      <c r="P63" s="8"/>
    </row>
    <row r="64" spans="1:16" ht="9.75" customHeight="1" x14ac:dyDescent="0.2">
      <c r="E64" s="113"/>
      <c r="F64" s="125"/>
      <c r="G64" s="231"/>
      <c r="H64" s="231"/>
      <c r="I64" s="112"/>
      <c r="J64" s="113"/>
      <c r="K64" s="113"/>
      <c r="L64" s="113"/>
      <c r="M64" s="113"/>
      <c r="N64" s="113"/>
      <c r="O64" s="8"/>
      <c r="P64" s="8"/>
    </row>
    <row r="65" spans="1:16" ht="15.75" x14ac:dyDescent="0.2">
      <c r="A65" s="113"/>
      <c r="B65" s="113"/>
      <c r="C65" s="118"/>
      <c r="D65" s="249" t="s">
        <v>120</v>
      </c>
      <c r="E65" s="249"/>
      <c r="F65" s="249"/>
      <c r="G65" s="249"/>
      <c r="H65" s="249"/>
      <c r="I65" s="136" t="s">
        <v>2</v>
      </c>
      <c r="J65" s="247">
        <f>SUM(J66,J73,J80,J87,J94,J101)</f>
        <v>430000</v>
      </c>
      <c r="K65" s="247"/>
      <c r="L65" s="247"/>
      <c r="M65" s="247"/>
      <c r="N65" s="2" t="s">
        <v>3</v>
      </c>
      <c r="O65" s="8"/>
      <c r="P65" s="8"/>
    </row>
    <row r="66" spans="1:16" ht="15.75" x14ac:dyDescent="0.2">
      <c r="A66" s="113"/>
      <c r="B66" s="113"/>
      <c r="C66" s="113"/>
      <c r="D66" s="231" t="s">
        <v>58</v>
      </c>
      <c r="E66" s="231"/>
      <c r="F66" s="231"/>
      <c r="G66" s="231"/>
      <c r="H66" s="231"/>
      <c r="I66" s="126" t="s">
        <v>4</v>
      </c>
      <c r="J66" s="239">
        <v>50000</v>
      </c>
      <c r="K66" s="239"/>
      <c r="L66" s="239"/>
      <c r="M66" s="239"/>
      <c r="N66" s="10" t="s">
        <v>5</v>
      </c>
      <c r="O66" s="8"/>
      <c r="P66" s="8"/>
    </row>
    <row r="67" spans="1:16" ht="26.25" customHeight="1" x14ac:dyDescent="0.2">
      <c r="E67" s="113"/>
      <c r="F67" s="235" t="s">
        <v>262</v>
      </c>
      <c r="G67" s="235"/>
      <c r="H67" s="235"/>
      <c r="I67" s="113"/>
      <c r="J67" s="231"/>
      <c r="K67" s="231"/>
      <c r="L67" s="231"/>
      <c r="M67" s="231"/>
      <c r="N67" s="113"/>
      <c r="O67" s="8"/>
      <c r="P67" s="8"/>
    </row>
    <row r="68" spans="1:16" s="32" customFormat="1" ht="12" customHeight="1" x14ac:dyDescent="0.2">
      <c r="E68" s="113"/>
      <c r="F68" s="113"/>
      <c r="G68" s="229" t="s">
        <v>209</v>
      </c>
      <c r="H68" s="230"/>
      <c r="I68" s="113"/>
      <c r="J68" s="113"/>
      <c r="K68" s="113"/>
      <c r="L68" s="113"/>
      <c r="M68" s="113"/>
      <c r="N68" s="113"/>
      <c r="O68" s="8"/>
      <c r="P68" s="8"/>
    </row>
    <row r="69" spans="1:16" ht="10.5" customHeight="1" x14ac:dyDescent="0.2">
      <c r="E69" s="113"/>
      <c r="F69" s="112"/>
      <c r="G69" s="225" t="s">
        <v>140</v>
      </c>
      <c r="H69" s="226"/>
      <c r="I69" s="113"/>
      <c r="J69" s="113"/>
      <c r="K69" s="113"/>
      <c r="L69" s="113"/>
      <c r="M69" s="113"/>
      <c r="N69" s="113"/>
      <c r="O69" s="8"/>
      <c r="P69" s="8"/>
    </row>
    <row r="70" spans="1:16" ht="10.5" customHeight="1" x14ac:dyDescent="0.2">
      <c r="E70" s="113"/>
      <c r="F70" s="112"/>
      <c r="G70" s="227" t="s">
        <v>224</v>
      </c>
      <c r="H70" s="228"/>
      <c r="I70" s="113"/>
      <c r="J70" s="113"/>
      <c r="K70" s="113"/>
      <c r="L70" s="113"/>
      <c r="M70" s="113"/>
      <c r="N70" s="113"/>
      <c r="O70" s="8"/>
      <c r="P70" s="8"/>
    </row>
    <row r="71" spans="1:16" ht="10.5" customHeight="1" x14ac:dyDescent="0.2">
      <c r="E71" s="113"/>
      <c r="F71" s="112"/>
      <c r="G71" s="227" t="s">
        <v>223</v>
      </c>
      <c r="H71" s="228"/>
      <c r="I71" s="113"/>
      <c r="J71" s="113"/>
      <c r="K71" s="113"/>
      <c r="L71" s="113"/>
      <c r="M71" s="113"/>
      <c r="N71" s="113"/>
      <c r="O71" s="8"/>
      <c r="P71" s="8"/>
    </row>
    <row r="72" spans="1:16" ht="10.5" customHeight="1" x14ac:dyDescent="0.2">
      <c r="E72" s="113"/>
      <c r="F72" s="112"/>
      <c r="G72" s="131"/>
      <c r="H72" s="130"/>
      <c r="I72" s="113"/>
      <c r="J72" s="113"/>
      <c r="K72" s="113"/>
      <c r="L72" s="113"/>
      <c r="M72" s="113"/>
      <c r="N72" s="113"/>
      <c r="O72" s="8"/>
      <c r="P72" s="8"/>
    </row>
    <row r="73" spans="1:16" ht="15" customHeight="1" x14ac:dyDescent="0.2">
      <c r="A73" s="113"/>
      <c r="B73" s="113"/>
      <c r="C73" s="113"/>
      <c r="D73" s="231" t="s">
        <v>35</v>
      </c>
      <c r="E73" s="231"/>
      <c r="F73" s="231"/>
      <c r="G73" s="231"/>
      <c r="H73" s="231"/>
      <c r="I73" s="126" t="s">
        <v>4</v>
      </c>
      <c r="J73" s="239">
        <v>200000</v>
      </c>
      <c r="K73" s="239"/>
      <c r="L73" s="239"/>
      <c r="M73" s="239"/>
      <c r="N73" s="10" t="s">
        <v>5</v>
      </c>
      <c r="O73" s="8"/>
      <c r="P73" s="8"/>
    </row>
    <row r="74" spans="1:16" ht="33" customHeight="1" x14ac:dyDescent="0.2">
      <c r="E74" s="113"/>
      <c r="F74" s="237" t="s">
        <v>206</v>
      </c>
      <c r="G74" s="237"/>
      <c r="H74" s="237"/>
      <c r="I74" s="113"/>
      <c r="J74" s="231"/>
      <c r="K74" s="231"/>
      <c r="L74" s="231"/>
      <c r="M74" s="231"/>
      <c r="N74" s="113"/>
      <c r="O74" s="8"/>
      <c r="P74" s="8"/>
    </row>
    <row r="75" spans="1:16" s="32" customFormat="1" ht="9.9499999999999993" customHeight="1" x14ac:dyDescent="0.2">
      <c r="E75" s="113"/>
      <c r="F75" s="113"/>
      <c r="G75" s="229" t="s">
        <v>207</v>
      </c>
      <c r="H75" s="230"/>
      <c r="I75" s="113"/>
      <c r="J75" s="113"/>
      <c r="K75" s="113"/>
      <c r="L75" s="113"/>
      <c r="M75" s="113"/>
      <c r="N75" s="113"/>
      <c r="O75" s="8"/>
      <c r="P75" s="8"/>
    </row>
    <row r="76" spans="1:16" ht="10.5" customHeight="1" x14ac:dyDescent="0.2">
      <c r="E76" s="113"/>
      <c r="F76" s="112"/>
      <c r="G76" s="225" t="s">
        <v>140</v>
      </c>
      <c r="H76" s="226"/>
      <c r="I76" s="113"/>
      <c r="J76" s="113"/>
      <c r="K76" s="113"/>
      <c r="L76" s="113"/>
      <c r="M76" s="113"/>
      <c r="N76" s="113"/>
      <c r="O76" s="8"/>
      <c r="P76" s="8"/>
    </row>
    <row r="77" spans="1:16" ht="10.5" customHeight="1" x14ac:dyDescent="0.2">
      <c r="E77" s="113"/>
      <c r="F77" s="112"/>
      <c r="G77" s="227" t="s">
        <v>224</v>
      </c>
      <c r="H77" s="228"/>
      <c r="I77" s="113"/>
      <c r="J77" s="113"/>
      <c r="K77" s="113"/>
      <c r="L77" s="113"/>
      <c r="M77" s="113"/>
      <c r="N77" s="113"/>
      <c r="O77" s="8"/>
      <c r="P77" s="8"/>
    </row>
    <row r="78" spans="1:16" ht="10.5" customHeight="1" x14ac:dyDescent="0.2">
      <c r="E78" s="113"/>
      <c r="F78" s="112"/>
      <c r="G78" s="227" t="s">
        <v>223</v>
      </c>
      <c r="H78" s="228"/>
      <c r="I78" s="113"/>
      <c r="J78" s="113"/>
      <c r="K78" s="113"/>
      <c r="L78" s="113"/>
      <c r="M78" s="113"/>
      <c r="N78" s="113"/>
      <c r="O78" s="8"/>
      <c r="P78" s="8"/>
    </row>
    <row r="79" spans="1:16" ht="10.5" customHeight="1" x14ac:dyDescent="0.2">
      <c r="E79" s="113"/>
      <c r="F79" s="112"/>
      <c r="G79" s="131"/>
      <c r="H79" s="130"/>
      <c r="I79" s="113"/>
      <c r="J79" s="113"/>
      <c r="K79" s="113"/>
      <c r="L79" s="113"/>
      <c r="M79" s="113"/>
      <c r="N79" s="113"/>
      <c r="O79" s="8"/>
      <c r="P79" s="8"/>
    </row>
    <row r="80" spans="1:16" ht="15" customHeight="1" x14ac:dyDescent="0.2">
      <c r="A80" s="113"/>
      <c r="B80" s="113"/>
      <c r="C80" s="113"/>
      <c r="D80" s="231" t="s">
        <v>60</v>
      </c>
      <c r="E80" s="231"/>
      <c r="F80" s="231"/>
      <c r="G80" s="231"/>
      <c r="H80" s="231"/>
      <c r="I80" s="126" t="s">
        <v>4</v>
      </c>
      <c r="J80" s="239">
        <v>70000</v>
      </c>
      <c r="K80" s="239"/>
      <c r="L80" s="239"/>
      <c r="M80" s="239"/>
      <c r="N80" s="10" t="s">
        <v>5</v>
      </c>
      <c r="O80" s="8"/>
      <c r="P80" s="8"/>
    </row>
    <row r="81" spans="1:18" ht="12.75" customHeight="1" x14ac:dyDescent="0.2">
      <c r="E81" s="113"/>
      <c r="F81" s="320" t="s">
        <v>283</v>
      </c>
      <c r="G81" s="320"/>
      <c r="H81" s="320"/>
      <c r="I81" s="113"/>
      <c r="J81" s="231"/>
      <c r="K81" s="231"/>
      <c r="L81" s="231"/>
      <c r="M81" s="231"/>
      <c r="N81" s="113"/>
      <c r="O81" s="8"/>
      <c r="P81" s="8"/>
      <c r="R81" s="14"/>
    </row>
    <row r="82" spans="1:18" s="32" customFormat="1" ht="9.9499999999999993" customHeight="1" x14ac:dyDescent="0.2">
      <c r="E82" s="113"/>
      <c r="F82" s="113"/>
      <c r="G82" s="229" t="s">
        <v>207</v>
      </c>
      <c r="H82" s="230"/>
      <c r="I82" s="113"/>
      <c r="J82" s="113"/>
      <c r="K82" s="113"/>
      <c r="L82" s="113"/>
      <c r="M82" s="113"/>
      <c r="N82" s="113"/>
      <c r="O82" s="8"/>
      <c r="P82" s="8"/>
    </row>
    <row r="83" spans="1:18" ht="10.5" customHeight="1" x14ac:dyDescent="0.2">
      <c r="E83" s="113"/>
      <c r="F83" s="112"/>
      <c r="G83" s="225" t="s">
        <v>140</v>
      </c>
      <c r="H83" s="226"/>
      <c r="I83" s="113"/>
      <c r="J83" s="113"/>
      <c r="K83" s="113"/>
      <c r="L83" s="113"/>
      <c r="M83" s="113"/>
      <c r="N83" s="113"/>
      <c r="O83" s="8"/>
      <c r="P83" s="8"/>
    </row>
    <row r="84" spans="1:18" ht="10.5" customHeight="1" x14ac:dyDescent="0.2">
      <c r="E84" s="113"/>
      <c r="F84" s="112"/>
      <c r="G84" s="227" t="s">
        <v>224</v>
      </c>
      <c r="H84" s="228"/>
      <c r="I84" s="113"/>
      <c r="J84" s="113"/>
      <c r="K84" s="113"/>
      <c r="L84" s="113"/>
      <c r="M84" s="113"/>
      <c r="N84" s="113"/>
      <c r="O84" s="8"/>
      <c r="P84" s="8"/>
    </row>
    <row r="85" spans="1:18" ht="10.5" customHeight="1" x14ac:dyDescent="0.2">
      <c r="E85" s="113"/>
      <c r="F85" s="112"/>
      <c r="G85" s="227" t="s">
        <v>223</v>
      </c>
      <c r="H85" s="228"/>
      <c r="I85" s="113"/>
      <c r="J85" s="113"/>
      <c r="K85" s="113"/>
      <c r="L85" s="113"/>
      <c r="M85" s="113"/>
      <c r="N85" s="113"/>
      <c r="O85" s="8"/>
      <c r="P85" s="8"/>
    </row>
    <row r="86" spans="1:18" ht="10.5" customHeight="1" x14ac:dyDescent="0.2">
      <c r="E86" s="113"/>
      <c r="F86" s="112"/>
      <c r="G86" s="131"/>
      <c r="H86" s="130"/>
      <c r="I86" s="113"/>
      <c r="J86" s="113"/>
      <c r="K86" s="113"/>
      <c r="L86" s="113"/>
      <c r="M86" s="113"/>
      <c r="N86" s="113"/>
      <c r="O86" s="8"/>
      <c r="P86" s="8"/>
    </row>
    <row r="87" spans="1:18" ht="15.75" x14ac:dyDescent="0.2">
      <c r="A87" s="113"/>
      <c r="B87" s="113"/>
      <c r="C87" s="113"/>
      <c r="D87" s="231" t="s">
        <v>65</v>
      </c>
      <c r="E87" s="231"/>
      <c r="F87" s="231"/>
      <c r="G87" s="231"/>
      <c r="H87" s="231"/>
      <c r="I87" s="126" t="s">
        <v>4</v>
      </c>
      <c r="J87" s="239">
        <v>20000</v>
      </c>
      <c r="K87" s="239"/>
      <c r="L87" s="239"/>
      <c r="M87" s="239"/>
      <c r="N87" s="10" t="s">
        <v>5</v>
      </c>
      <c r="O87" s="8"/>
      <c r="P87" s="8"/>
    </row>
    <row r="88" spans="1:18" ht="13.5" customHeight="1" x14ac:dyDescent="0.2">
      <c r="E88" s="113"/>
      <c r="F88" s="322" t="s">
        <v>263</v>
      </c>
      <c r="G88" s="322"/>
      <c r="H88" s="322"/>
      <c r="I88" s="113"/>
      <c r="J88" s="231"/>
      <c r="K88" s="231"/>
      <c r="L88" s="231"/>
      <c r="M88" s="231"/>
      <c r="N88" s="113"/>
      <c r="O88" s="8"/>
      <c r="P88" s="8"/>
    </row>
    <row r="89" spans="1:18" s="32" customFormat="1" ht="12" customHeight="1" x14ac:dyDescent="0.2">
      <c r="E89" s="113"/>
      <c r="F89" s="113"/>
      <c r="G89" s="229" t="s">
        <v>209</v>
      </c>
      <c r="H89" s="230"/>
      <c r="I89" s="113"/>
      <c r="J89" s="113"/>
      <c r="K89" s="113"/>
      <c r="L89" s="113"/>
      <c r="M89" s="113"/>
      <c r="N89" s="113"/>
      <c r="O89" s="8"/>
      <c r="P89" s="8"/>
    </row>
    <row r="90" spans="1:18" ht="10.5" customHeight="1" x14ac:dyDescent="0.2">
      <c r="E90" s="113"/>
      <c r="F90" s="112"/>
      <c r="G90" s="225" t="s">
        <v>140</v>
      </c>
      <c r="H90" s="226"/>
      <c r="I90" s="113"/>
      <c r="J90" s="113"/>
      <c r="K90" s="113"/>
      <c r="L90" s="113"/>
      <c r="M90" s="113"/>
      <c r="N90" s="113"/>
      <c r="O90" s="8"/>
      <c r="P90" s="8"/>
    </row>
    <row r="91" spans="1:18" ht="10.5" customHeight="1" x14ac:dyDescent="0.2">
      <c r="E91" s="113"/>
      <c r="F91" s="112"/>
      <c r="G91" s="227" t="s">
        <v>224</v>
      </c>
      <c r="H91" s="228"/>
      <c r="I91" s="113"/>
      <c r="J91" s="113"/>
      <c r="K91" s="113"/>
      <c r="L91" s="113"/>
      <c r="M91" s="113"/>
      <c r="N91" s="113"/>
      <c r="O91" s="8"/>
      <c r="P91" s="8"/>
    </row>
    <row r="92" spans="1:18" ht="10.5" customHeight="1" x14ac:dyDescent="0.2">
      <c r="E92" s="113"/>
      <c r="F92" s="112"/>
      <c r="G92" s="227" t="s">
        <v>223</v>
      </c>
      <c r="H92" s="228"/>
      <c r="I92" s="113"/>
      <c r="J92" s="113"/>
      <c r="K92" s="113"/>
      <c r="L92" s="113"/>
      <c r="M92" s="113"/>
      <c r="N92" s="113"/>
      <c r="O92" s="8"/>
      <c r="P92" s="8"/>
    </row>
    <row r="93" spans="1:18" ht="10.5" customHeight="1" x14ac:dyDescent="0.2">
      <c r="E93" s="113"/>
      <c r="F93" s="112"/>
      <c r="G93" s="131"/>
      <c r="H93" s="130"/>
      <c r="I93" s="113"/>
      <c r="J93" s="113"/>
      <c r="K93" s="113"/>
      <c r="L93" s="113"/>
      <c r="M93" s="113"/>
      <c r="N93" s="113"/>
      <c r="O93" s="8"/>
      <c r="P93" s="8"/>
    </row>
    <row r="94" spans="1:18" ht="15.75" x14ac:dyDescent="0.2">
      <c r="A94" s="113"/>
      <c r="B94" s="113"/>
      <c r="C94" s="113"/>
      <c r="D94" s="231" t="s">
        <v>66</v>
      </c>
      <c r="E94" s="231"/>
      <c r="F94" s="231"/>
      <c r="G94" s="231"/>
      <c r="H94" s="231"/>
      <c r="I94" s="126" t="s">
        <v>4</v>
      </c>
      <c r="J94" s="239">
        <v>80000</v>
      </c>
      <c r="K94" s="239"/>
      <c r="L94" s="239"/>
      <c r="M94" s="239"/>
      <c r="N94" s="10" t="s">
        <v>5</v>
      </c>
      <c r="O94" s="8"/>
      <c r="P94" s="8"/>
    </row>
    <row r="95" spans="1:18" ht="15" customHeight="1" x14ac:dyDescent="0.2">
      <c r="E95" s="113"/>
      <c r="F95" s="235" t="s">
        <v>264</v>
      </c>
      <c r="G95" s="235"/>
      <c r="H95" s="235"/>
      <c r="I95" s="113"/>
      <c r="J95" s="231"/>
      <c r="K95" s="231"/>
      <c r="L95" s="231"/>
      <c r="M95" s="231"/>
      <c r="N95" s="113"/>
      <c r="O95" s="8"/>
      <c r="P95" s="8"/>
    </row>
    <row r="96" spans="1:18" s="32" customFormat="1" ht="12" customHeight="1" x14ac:dyDescent="0.2">
      <c r="E96" s="113"/>
      <c r="F96" s="113"/>
      <c r="G96" s="229" t="s">
        <v>209</v>
      </c>
      <c r="H96" s="230"/>
      <c r="I96" s="113"/>
      <c r="J96" s="113"/>
      <c r="K96" s="113"/>
      <c r="L96" s="113"/>
      <c r="M96" s="113"/>
      <c r="N96" s="113"/>
      <c r="O96" s="8"/>
      <c r="P96" s="8"/>
    </row>
    <row r="97" spans="1:17" ht="10.5" customHeight="1" x14ac:dyDescent="0.2">
      <c r="E97" s="113"/>
      <c r="F97" s="112"/>
      <c r="G97" s="225" t="s">
        <v>140</v>
      </c>
      <c r="H97" s="226"/>
      <c r="I97" s="113"/>
      <c r="J97" s="113"/>
      <c r="K97" s="113"/>
      <c r="L97" s="113"/>
      <c r="M97" s="113"/>
      <c r="N97" s="113"/>
      <c r="O97" s="8"/>
      <c r="P97" s="8"/>
    </row>
    <row r="98" spans="1:17" ht="10.5" customHeight="1" x14ac:dyDescent="0.2">
      <c r="E98" s="113"/>
      <c r="F98" s="112"/>
      <c r="G98" s="227" t="s">
        <v>224</v>
      </c>
      <c r="H98" s="228"/>
      <c r="I98" s="113"/>
      <c r="J98" s="113"/>
      <c r="K98" s="113"/>
      <c r="L98" s="113"/>
      <c r="M98" s="113"/>
      <c r="N98" s="113"/>
      <c r="O98" s="8"/>
      <c r="P98" s="8"/>
    </row>
    <row r="99" spans="1:17" ht="10.5" customHeight="1" x14ac:dyDescent="0.2">
      <c r="E99" s="113"/>
      <c r="F99" s="112"/>
      <c r="G99" s="227" t="s">
        <v>223</v>
      </c>
      <c r="H99" s="228"/>
      <c r="I99" s="113"/>
      <c r="J99" s="113"/>
      <c r="K99" s="113"/>
      <c r="L99" s="113"/>
      <c r="M99" s="113"/>
      <c r="N99" s="113"/>
      <c r="O99" s="8"/>
      <c r="P99" s="8"/>
    </row>
    <row r="100" spans="1:17" ht="10.5" customHeight="1" x14ac:dyDescent="0.2">
      <c r="E100" s="113"/>
      <c r="F100" s="112"/>
      <c r="G100" s="131"/>
      <c r="H100" s="130"/>
      <c r="I100" s="113"/>
      <c r="J100" s="113"/>
      <c r="K100" s="113"/>
      <c r="L100" s="113"/>
      <c r="M100" s="113"/>
      <c r="N100" s="113"/>
      <c r="O100" s="8"/>
      <c r="P100" s="8"/>
    </row>
    <row r="101" spans="1:17" ht="13.5" customHeight="1" x14ac:dyDescent="0.2">
      <c r="A101" s="113"/>
      <c r="B101" s="113"/>
      <c r="C101" s="113"/>
      <c r="D101" s="231" t="s">
        <v>39</v>
      </c>
      <c r="E101" s="231"/>
      <c r="F101" s="231"/>
      <c r="G101" s="231"/>
      <c r="H101" s="231"/>
      <c r="I101" s="126" t="s">
        <v>4</v>
      </c>
      <c r="J101" s="243">
        <v>10000</v>
      </c>
      <c r="K101" s="244"/>
      <c r="L101" s="244"/>
      <c r="M101" s="244"/>
      <c r="N101" s="10" t="s">
        <v>5</v>
      </c>
      <c r="O101" s="8"/>
      <c r="P101" s="8"/>
    </row>
    <row r="102" spans="1:17" ht="32.25" customHeight="1" x14ac:dyDescent="0.2">
      <c r="E102" s="113"/>
      <c r="F102" s="237" t="s">
        <v>285</v>
      </c>
      <c r="G102" s="237"/>
      <c r="H102" s="237"/>
      <c r="I102" s="113"/>
      <c r="J102" s="231"/>
      <c r="K102" s="231"/>
      <c r="L102" s="231"/>
      <c r="M102" s="231"/>
      <c r="N102" s="113"/>
      <c r="O102" s="8"/>
      <c r="P102" s="8"/>
    </row>
    <row r="103" spans="1:17" s="32" customFormat="1" ht="12" customHeight="1" x14ac:dyDescent="0.2">
      <c r="E103" s="113"/>
      <c r="F103" s="113"/>
      <c r="G103" s="229" t="s">
        <v>209</v>
      </c>
      <c r="H103" s="230"/>
      <c r="I103" s="113"/>
      <c r="J103" s="113"/>
      <c r="K103" s="113"/>
      <c r="L103" s="113"/>
      <c r="M103" s="113"/>
      <c r="N103" s="113"/>
      <c r="O103" s="8"/>
      <c r="P103" s="8"/>
    </row>
    <row r="104" spans="1:17" ht="10.5" customHeight="1" x14ac:dyDescent="0.2">
      <c r="E104" s="113"/>
      <c r="F104" s="112"/>
      <c r="G104" s="225" t="s">
        <v>140</v>
      </c>
      <c r="H104" s="226"/>
      <c r="I104" s="113"/>
      <c r="J104" s="113"/>
      <c r="K104" s="113"/>
      <c r="L104" s="113"/>
      <c r="M104" s="113"/>
      <c r="N104" s="113"/>
      <c r="O104" s="8"/>
      <c r="P104" s="8"/>
    </row>
    <row r="105" spans="1:17" ht="10.5" customHeight="1" x14ac:dyDescent="0.2">
      <c r="E105" s="113"/>
      <c r="F105" s="112"/>
      <c r="G105" s="227" t="s">
        <v>224</v>
      </c>
      <c r="H105" s="228"/>
      <c r="I105" s="113"/>
      <c r="J105" s="113"/>
      <c r="K105" s="113"/>
      <c r="L105" s="113"/>
      <c r="M105" s="113"/>
      <c r="N105" s="113"/>
      <c r="O105" s="8"/>
      <c r="P105" s="8"/>
    </row>
    <row r="106" spans="1:17" ht="10.5" customHeight="1" x14ac:dyDescent="0.2">
      <c r="E106" s="113"/>
      <c r="F106" s="112"/>
      <c r="G106" s="227" t="s">
        <v>223</v>
      </c>
      <c r="H106" s="228"/>
      <c r="I106" s="113"/>
      <c r="J106" s="113"/>
      <c r="K106" s="113"/>
      <c r="L106" s="113"/>
      <c r="M106" s="113"/>
      <c r="N106" s="113"/>
      <c r="O106" s="8"/>
      <c r="P106" s="8"/>
    </row>
    <row r="107" spans="1:17" ht="10.5" customHeight="1" x14ac:dyDescent="0.2">
      <c r="E107" s="113"/>
      <c r="F107" s="112"/>
      <c r="G107" s="131"/>
      <c r="H107" s="130"/>
      <c r="I107" s="113"/>
      <c r="J107" s="113"/>
      <c r="K107" s="113"/>
      <c r="L107" s="113"/>
      <c r="M107" s="113"/>
      <c r="N107" s="113"/>
      <c r="O107" s="8"/>
      <c r="P107" s="8"/>
    </row>
    <row r="108" spans="1:17" ht="10.5" customHeight="1" x14ac:dyDescent="0.2">
      <c r="E108" s="113"/>
      <c r="F108" s="112"/>
      <c r="G108" s="131"/>
      <c r="H108" s="130"/>
      <c r="I108" s="113"/>
      <c r="J108" s="113"/>
      <c r="K108" s="113"/>
      <c r="L108" s="113"/>
      <c r="M108" s="113"/>
      <c r="N108" s="113"/>
      <c r="O108" s="8"/>
      <c r="P108" s="8"/>
    </row>
    <row r="109" spans="1:17" ht="10.5" customHeight="1" x14ac:dyDescent="0.2">
      <c r="E109" s="113"/>
      <c r="F109" s="112"/>
      <c r="G109" s="131"/>
      <c r="H109" s="130"/>
      <c r="I109" s="113"/>
      <c r="J109" s="113"/>
      <c r="K109" s="113"/>
      <c r="L109" s="113"/>
      <c r="M109" s="113"/>
      <c r="N109" s="113"/>
      <c r="O109" s="8"/>
      <c r="P109" s="8"/>
    </row>
    <row r="110" spans="1:17" ht="15" customHeight="1" x14ac:dyDescent="0.2">
      <c r="A110" s="113"/>
      <c r="B110" s="113"/>
      <c r="C110" s="249" t="s">
        <v>44</v>
      </c>
      <c r="D110" s="249"/>
      <c r="E110" s="249"/>
      <c r="F110" s="249"/>
      <c r="G110" s="249"/>
      <c r="H110" s="249"/>
      <c r="I110" s="136" t="s">
        <v>2</v>
      </c>
      <c r="J110" s="247">
        <f>SUM(J111)</f>
        <v>923000</v>
      </c>
      <c r="K110" s="247"/>
      <c r="L110" s="247"/>
      <c r="M110" s="247"/>
      <c r="N110" s="2" t="s">
        <v>3</v>
      </c>
      <c r="O110" s="8"/>
      <c r="P110" s="8"/>
      <c r="Q110" s="33"/>
    </row>
    <row r="111" spans="1:17" ht="15" customHeight="1" x14ac:dyDescent="0.2">
      <c r="A111" s="113"/>
      <c r="B111" s="113"/>
      <c r="C111" s="118"/>
      <c r="D111" s="249" t="s">
        <v>387</v>
      </c>
      <c r="E111" s="249"/>
      <c r="F111" s="249"/>
      <c r="G111" s="249"/>
      <c r="H111" s="249"/>
      <c r="I111" s="136" t="s">
        <v>2</v>
      </c>
      <c r="J111" s="247">
        <f>SUM(J112,J139)</f>
        <v>923000</v>
      </c>
      <c r="K111" s="247"/>
      <c r="L111" s="247"/>
      <c r="M111" s="247"/>
      <c r="N111" s="2" t="s">
        <v>3</v>
      </c>
      <c r="O111" s="8"/>
      <c r="P111" s="8"/>
    </row>
    <row r="112" spans="1:17" s="14" customFormat="1" ht="15" customHeight="1" x14ac:dyDescent="0.25">
      <c r="A112" s="121"/>
      <c r="B112" s="121"/>
      <c r="C112" s="121"/>
      <c r="D112" s="238" t="s">
        <v>496</v>
      </c>
      <c r="E112" s="238"/>
      <c r="F112" s="238"/>
      <c r="G112" s="238"/>
      <c r="H112" s="238"/>
      <c r="I112" s="117" t="s">
        <v>4</v>
      </c>
      <c r="J112" s="305">
        <f>SUM(J113,J121,J131)</f>
        <v>923000</v>
      </c>
      <c r="K112" s="305"/>
      <c r="L112" s="305"/>
      <c r="M112" s="305"/>
      <c r="N112" s="24" t="s">
        <v>5</v>
      </c>
      <c r="O112" s="25"/>
      <c r="P112" s="25"/>
    </row>
    <row r="113" spans="1:17" s="5" customFormat="1" ht="15" customHeight="1" x14ac:dyDescent="0.2">
      <c r="E113" s="112"/>
      <c r="F113" s="231" t="s">
        <v>497</v>
      </c>
      <c r="G113" s="231"/>
      <c r="H113" s="231"/>
      <c r="I113" s="117" t="s">
        <v>6</v>
      </c>
      <c r="J113" s="304">
        <v>923000</v>
      </c>
      <c r="K113" s="304"/>
      <c r="L113" s="304"/>
      <c r="M113" s="304"/>
      <c r="N113" s="6" t="s">
        <v>5</v>
      </c>
      <c r="O113" s="22"/>
      <c r="P113" s="22"/>
    </row>
    <row r="114" spans="1:17" s="32" customFormat="1" ht="63.75" customHeight="1" x14ac:dyDescent="0.2">
      <c r="E114" s="113"/>
      <c r="F114" s="113"/>
      <c r="G114" s="234" t="s">
        <v>624</v>
      </c>
      <c r="H114" s="234"/>
      <c r="I114" s="113"/>
      <c r="J114" s="113"/>
      <c r="K114" s="113"/>
      <c r="L114" s="113"/>
      <c r="M114" s="113"/>
      <c r="N114" s="113"/>
      <c r="O114" s="8"/>
      <c r="P114" s="8"/>
    </row>
    <row r="115" spans="1:17" s="32" customFormat="1" ht="26.25" customHeight="1" x14ac:dyDescent="0.2">
      <c r="E115" s="211"/>
      <c r="F115" s="211"/>
      <c r="G115" s="234" t="s">
        <v>623</v>
      </c>
      <c r="H115" s="234"/>
      <c r="I115" s="211"/>
      <c r="J115" s="211"/>
      <c r="K115" s="211"/>
      <c r="L115" s="211"/>
      <c r="M115" s="211"/>
      <c r="N115" s="211"/>
      <c r="O115" s="8"/>
      <c r="P115" s="8"/>
    </row>
    <row r="116" spans="1:17" s="32" customFormat="1" ht="15" customHeight="1" x14ac:dyDescent="0.2">
      <c r="E116" s="113"/>
      <c r="F116" s="113"/>
      <c r="G116" s="242" t="s">
        <v>207</v>
      </c>
      <c r="H116" s="242"/>
      <c r="I116" s="113"/>
      <c r="J116" s="113"/>
      <c r="K116" s="113"/>
      <c r="L116" s="113"/>
      <c r="M116" s="113"/>
      <c r="N116" s="113"/>
      <c r="O116" s="8"/>
      <c r="P116" s="8"/>
    </row>
    <row r="117" spans="1:17" s="32" customFormat="1" ht="15" customHeight="1" x14ac:dyDescent="0.2">
      <c r="E117" s="113"/>
      <c r="F117" s="113"/>
      <c r="G117" s="242" t="s">
        <v>593</v>
      </c>
      <c r="H117" s="242"/>
      <c r="I117" s="113"/>
      <c r="J117" s="113"/>
      <c r="K117" s="113"/>
      <c r="L117" s="113"/>
      <c r="M117" s="113"/>
      <c r="N117" s="113"/>
      <c r="O117" s="8"/>
      <c r="P117" s="8"/>
    </row>
    <row r="118" spans="1:17" ht="15" customHeight="1" x14ac:dyDescent="0.2">
      <c r="E118" s="113"/>
      <c r="F118" s="125"/>
      <c r="G118" s="232" t="s">
        <v>425</v>
      </c>
      <c r="H118" s="232"/>
      <c r="I118" s="113"/>
      <c r="J118" s="113"/>
      <c r="K118" s="113"/>
      <c r="L118" s="113"/>
      <c r="M118" s="113"/>
      <c r="N118" s="113"/>
      <c r="O118" s="8"/>
      <c r="P118" s="8"/>
    </row>
    <row r="119" spans="1:17" ht="15" customHeight="1" x14ac:dyDescent="0.2">
      <c r="E119" s="113"/>
      <c r="F119" s="125"/>
      <c r="G119" s="232" t="s">
        <v>426</v>
      </c>
      <c r="H119" s="232"/>
      <c r="I119" s="113"/>
      <c r="J119" s="113"/>
      <c r="K119" s="113"/>
      <c r="L119" s="113"/>
      <c r="M119" s="113"/>
      <c r="N119" s="113"/>
      <c r="O119" s="8"/>
      <c r="P119" s="8"/>
    </row>
    <row r="120" spans="1:17" ht="15" customHeight="1" x14ac:dyDescent="0.2">
      <c r="E120" s="113"/>
      <c r="F120" s="125"/>
      <c r="G120" s="128"/>
      <c r="H120" s="128"/>
      <c r="I120" s="113"/>
      <c r="J120" s="113"/>
      <c r="K120" s="113"/>
      <c r="L120" s="113"/>
      <c r="M120" s="113"/>
      <c r="N120" s="113"/>
      <c r="O120" s="8"/>
      <c r="P120" s="8"/>
    </row>
    <row r="121" spans="1:17" ht="15" customHeight="1" x14ac:dyDescent="0.2">
      <c r="E121" s="113"/>
      <c r="F121" s="112"/>
      <c r="G121" s="131"/>
      <c r="H121" s="130"/>
      <c r="I121" s="113"/>
      <c r="J121" s="113"/>
      <c r="K121" s="113"/>
      <c r="L121" s="113"/>
      <c r="M121" s="113"/>
      <c r="N121" s="113"/>
      <c r="O121" s="8"/>
      <c r="P121" s="8"/>
    </row>
    <row r="122" spans="1:17" ht="15.75" x14ac:dyDescent="0.2">
      <c r="A122" s="118"/>
      <c r="B122" s="258" t="s">
        <v>170</v>
      </c>
      <c r="C122" s="258"/>
      <c r="D122" s="258"/>
      <c r="E122" s="258"/>
      <c r="F122" s="258"/>
      <c r="G122" s="258"/>
      <c r="H122" s="258"/>
      <c r="I122" s="12" t="s">
        <v>2</v>
      </c>
      <c r="J122" s="288">
        <f>SUM(J123)</f>
        <v>7930000</v>
      </c>
      <c r="K122" s="288"/>
      <c r="L122" s="288"/>
      <c r="M122" s="288"/>
      <c r="N122" s="13" t="s">
        <v>3</v>
      </c>
      <c r="O122" s="8"/>
      <c r="P122" s="8"/>
    </row>
    <row r="123" spans="1:17" ht="15" customHeight="1" x14ac:dyDescent="0.2">
      <c r="A123" s="113"/>
      <c r="B123" s="113"/>
      <c r="C123" s="249" t="s">
        <v>44</v>
      </c>
      <c r="D123" s="249"/>
      <c r="E123" s="249"/>
      <c r="F123" s="249"/>
      <c r="G123" s="249"/>
      <c r="H123" s="249"/>
      <c r="I123" s="136" t="s">
        <v>2</v>
      </c>
      <c r="J123" s="247">
        <f>SUM(J124)</f>
        <v>7930000</v>
      </c>
      <c r="K123" s="247"/>
      <c r="L123" s="247"/>
      <c r="M123" s="247"/>
      <c r="N123" s="2" t="s">
        <v>3</v>
      </c>
      <c r="O123" s="8"/>
      <c r="P123" s="8"/>
      <c r="Q123" s="33"/>
    </row>
    <row r="124" spans="1:17" ht="15" customHeight="1" x14ac:dyDescent="0.2">
      <c r="A124" s="113"/>
      <c r="B124" s="113"/>
      <c r="C124" s="118"/>
      <c r="D124" s="249" t="s">
        <v>132</v>
      </c>
      <c r="E124" s="249"/>
      <c r="F124" s="249"/>
      <c r="G124" s="249"/>
      <c r="H124" s="249"/>
      <c r="I124" s="136" t="s">
        <v>2</v>
      </c>
      <c r="J124" s="247">
        <f>SUM(J125,J228)</f>
        <v>7930000</v>
      </c>
      <c r="K124" s="247"/>
      <c r="L124" s="247"/>
      <c r="M124" s="247"/>
      <c r="N124" s="2" t="s">
        <v>3</v>
      </c>
      <c r="O124" s="8"/>
      <c r="P124" s="8"/>
    </row>
    <row r="125" spans="1:17" s="14" customFormat="1" ht="15" customHeight="1" x14ac:dyDescent="0.25">
      <c r="A125" s="121"/>
      <c r="B125" s="121"/>
      <c r="C125" s="121"/>
      <c r="D125" s="238" t="s">
        <v>22</v>
      </c>
      <c r="E125" s="238"/>
      <c r="F125" s="238"/>
      <c r="G125" s="238"/>
      <c r="H125" s="238"/>
      <c r="I125" s="117" t="s">
        <v>4</v>
      </c>
      <c r="J125" s="305">
        <f>SUM(J126,J133,J140,J146,J153,J160,J167,J174,J181,J188,J195,J202,J209,J216)</f>
        <v>6083000</v>
      </c>
      <c r="K125" s="305"/>
      <c r="L125" s="305"/>
      <c r="M125" s="305"/>
      <c r="N125" s="24" t="s">
        <v>5</v>
      </c>
      <c r="O125" s="25"/>
      <c r="P125" s="25"/>
    </row>
    <row r="126" spans="1:17" s="5" customFormat="1" ht="15" customHeight="1" x14ac:dyDescent="0.2">
      <c r="E126" s="112">
        <v>1</v>
      </c>
      <c r="F126" s="231" t="s">
        <v>465</v>
      </c>
      <c r="G126" s="231"/>
      <c r="H126" s="231"/>
      <c r="I126" s="117" t="s">
        <v>6</v>
      </c>
      <c r="J126" s="304">
        <v>200000</v>
      </c>
      <c r="K126" s="304"/>
      <c r="L126" s="304"/>
      <c r="M126" s="304"/>
      <c r="N126" s="6" t="s">
        <v>5</v>
      </c>
      <c r="O126" s="22"/>
      <c r="P126" s="22"/>
    </row>
    <row r="127" spans="1:17" s="5" customFormat="1" ht="15" customHeight="1" x14ac:dyDescent="0.2">
      <c r="E127" s="112"/>
      <c r="F127" s="231" t="s">
        <v>518</v>
      </c>
      <c r="G127" s="231"/>
      <c r="H127" s="231"/>
      <c r="I127" s="117"/>
      <c r="J127" s="304"/>
      <c r="K127" s="304"/>
      <c r="L127" s="304"/>
      <c r="M127" s="304"/>
      <c r="N127" s="6"/>
      <c r="O127" s="22"/>
      <c r="P127" s="22"/>
    </row>
    <row r="128" spans="1:17" s="32" customFormat="1" ht="52.5" customHeight="1" x14ac:dyDescent="0.2">
      <c r="E128" s="113"/>
      <c r="F128" s="113"/>
      <c r="G128" s="234" t="s">
        <v>466</v>
      </c>
      <c r="H128" s="235"/>
      <c r="I128" s="113"/>
      <c r="J128" s="113"/>
      <c r="K128" s="113"/>
      <c r="L128" s="113"/>
      <c r="M128" s="113"/>
      <c r="N128" s="113"/>
      <c r="O128" s="8"/>
      <c r="P128" s="8"/>
    </row>
    <row r="129" spans="5:16" s="32" customFormat="1" ht="9.9499999999999993" customHeight="1" x14ac:dyDescent="0.2">
      <c r="E129" s="113"/>
      <c r="F129" s="113"/>
      <c r="G129" s="229" t="s">
        <v>207</v>
      </c>
      <c r="H129" s="230"/>
      <c r="I129" s="113"/>
      <c r="J129" s="113"/>
      <c r="K129" s="113"/>
      <c r="L129" s="113"/>
      <c r="M129" s="113"/>
      <c r="N129" s="113"/>
      <c r="O129" s="8"/>
      <c r="P129" s="8"/>
    </row>
    <row r="130" spans="5:16" s="32" customFormat="1" ht="12" customHeight="1" x14ac:dyDescent="0.2">
      <c r="E130" s="113"/>
      <c r="F130" s="113"/>
      <c r="G130" s="229" t="s">
        <v>17</v>
      </c>
      <c r="H130" s="230"/>
      <c r="I130" s="113"/>
      <c r="J130" s="113"/>
      <c r="K130" s="113"/>
      <c r="L130" s="113"/>
      <c r="M130" s="113"/>
      <c r="N130" s="113"/>
      <c r="O130" s="8"/>
      <c r="P130" s="8"/>
    </row>
    <row r="131" spans="5:16" ht="21.75" customHeight="1" x14ac:dyDescent="0.2">
      <c r="E131" s="113"/>
      <c r="F131" s="125"/>
      <c r="G131" s="232" t="s">
        <v>553</v>
      </c>
      <c r="H131" s="233"/>
      <c r="I131" s="113"/>
      <c r="J131" s="113"/>
      <c r="K131" s="113"/>
      <c r="L131" s="113"/>
      <c r="M131" s="113"/>
      <c r="N131" s="113"/>
      <c r="O131" s="8"/>
      <c r="P131" s="8"/>
    </row>
    <row r="132" spans="5:16" ht="11.1" customHeight="1" x14ac:dyDescent="0.2">
      <c r="E132" s="113"/>
      <c r="F132" s="125"/>
      <c r="G132" s="113"/>
      <c r="H132" s="113"/>
      <c r="I132" s="112"/>
      <c r="J132" s="113"/>
      <c r="K132" s="113"/>
      <c r="L132" s="113"/>
      <c r="M132" s="113"/>
      <c r="N132" s="113"/>
      <c r="O132" s="8"/>
      <c r="P132" s="8"/>
    </row>
    <row r="133" spans="5:16" s="5" customFormat="1" ht="27.75" customHeight="1" x14ac:dyDescent="0.2">
      <c r="E133" s="112">
        <v>2</v>
      </c>
      <c r="F133" s="235" t="s">
        <v>467</v>
      </c>
      <c r="G133" s="235"/>
      <c r="H133" s="235"/>
      <c r="I133" s="117" t="s">
        <v>6</v>
      </c>
      <c r="J133" s="304">
        <v>498000</v>
      </c>
      <c r="K133" s="304"/>
      <c r="L133" s="304"/>
      <c r="M133" s="304"/>
      <c r="N133" s="6" t="s">
        <v>5</v>
      </c>
      <c r="O133" s="22"/>
      <c r="P133" s="22"/>
    </row>
    <row r="134" spans="5:16" s="5" customFormat="1" ht="15" customHeight="1" x14ac:dyDescent="0.2">
      <c r="E134" s="112"/>
      <c r="F134" s="235" t="s">
        <v>303</v>
      </c>
      <c r="G134" s="235"/>
      <c r="H134" s="235"/>
      <c r="I134" s="117"/>
      <c r="J134" s="304"/>
      <c r="K134" s="304"/>
      <c r="L134" s="304"/>
      <c r="M134" s="304"/>
      <c r="N134" s="6"/>
      <c r="O134" s="22"/>
      <c r="P134" s="22"/>
    </row>
    <row r="135" spans="5:16" s="32" customFormat="1" ht="52.5" customHeight="1" x14ac:dyDescent="0.2">
      <c r="E135" s="113"/>
      <c r="F135" s="113"/>
      <c r="G135" s="234" t="s">
        <v>468</v>
      </c>
      <c r="H135" s="235"/>
      <c r="I135" s="113"/>
      <c r="J135" s="113"/>
      <c r="K135" s="113"/>
      <c r="L135" s="113"/>
      <c r="M135" s="113"/>
      <c r="N135" s="113"/>
      <c r="O135" s="8"/>
      <c r="P135" s="8"/>
    </row>
    <row r="136" spans="5:16" s="32" customFormat="1" ht="9.9499999999999993" customHeight="1" x14ac:dyDescent="0.2">
      <c r="E136" s="113"/>
      <c r="F136" s="113"/>
      <c r="G136" s="229" t="s">
        <v>207</v>
      </c>
      <c r="H136" s="230"/>
      <c r="I136" s="113"/>
      <c r="J136" s="113"/>
      <c r="K136" s="113"/>
      <c r="L136" s="113"/>
      <c r="M136" s="113"/>
      <c r="N136" s="113"/>
      <c r="O136" s="8"/>
      <c r="P136" s="8"/>
    </row>
    <row r="137" spans="5:16" s="32" customFormat="1" ht="12" customHeight="1" x14ac:dyDescent="0.2">
      <c r="E137" s="113"/>
      <c r="F137" s="113"/>
      <c r="G137" s="229" t="s">
        <v>17</v>
      </c>
      <c r="H137" s="230"/>
      <c r="I137" s="113"/>
      <c r="J137" s="113"/>
      <c r="K137" s="113"/>
      <c r="L137" s="113"/>
      <c r="M137" s="113"/>
      <c r="N137" s="113"/>
      <c r="O137" s="8"/>
      <c r="P137" s="8"/>
    </row>
    <row r="138" spans="5:16" ht="21.75" customHeight="1" x14ac:dyDescent="0.2">
      <c r="E138" s="113"/>
      <c r="F138" s="125"/>
      <c r="G138" s="232" t="s">
        <v>547</v>
      </c>
      <c r="H138" s="233"/>
      <c r="I138" s="113"/>
      <c r="J138" s="113"/>
      <c r="K138" s="113"/>
      <c r="L138" s="113"/>
      <c r="M138" s="113"/>
      <c r="N138" s="113"/>
      <c r="O138" s="8"/>
      <c r="P138" s="8"/>
    </row>
    <row r="139" spans="5:16" ht="11.25" customHeight="1" x14ac:dyDescent="0.2">
      <c r="E139" s="113"/>
      <c r="F139" s="125"/>
      <c r="G139" s="128"/>
      <c r="H139" s="124"/>
      <c r="I139" s="113"/>
      <c r="J139" s="113"/>
      <c r="K139" s="113"/>
      <c r="L139" s="113"/>
      <c r="M139" s="113"/>
      <c r="N139" s="113"/>
      <c r="O139" s="8"/>
      <c r="P139" s="8"/>
    </row>
    <row r="140" spans="5:16" s="5" customFormat="1" ht="27.75" customHeight="1" x14ac:dyDescent="0.2">
      <c r="E140" s="112">
        <v>3</v>
      </c>
      <c r="F140" s="235" t="s">
        <v>519</v>
      </c>
      <c r="G140" s="235"/>
      <c r="H140" s="235"/>
      <c r="I140" s="117" t="s">
        <v>6</v>
      </c>
      <c r="J140" s="304">
        <v>488000</v>
      </c>
      <c r="K140" s="304"/>
      <c r="L140" s="304"/>
      <c r="M140" s="304"/>
      <c r="N140" s="6" t="s">
        <v>5</v>
      </c>
      <c r="O140" s="22"/>
      <c r="P140" s="22"/>
    </row>
    <row r="141" spans="5:16" s="5" customFormat="1" ht="15" customHeight="1" x14ac:dyDescent="0.2">
      <c r="E141" s="112"/>
      <c r="F141" s="235" t="s">
        <v>520</v>
      </c>
      <c r="G141" s="235"/>
      <c r="H141" s="235"/>
      <c r="I141" s="117"/>
      <c r="J141" s="304"/>
      <c r="K141" s="304"/>
      <c r="L141" s="304"/>
      <c r="M141" s="304"/>
      <c r="N141" s="6"/>
      <c r="O141" s="22"/>
      <c r="P141" s="22"/>
    </row>
    <row r="142" spans="5:16" s="32" customFormat="1" ht="51.75" customHeight="1" x14ac:dyDescent="0.2">
      <c r="E142" s="113"/>
      <c r="F142" s="113"/>
      <c r="G142" s="234" t="s">
        <v>469</v>
      </c>
      <c r="H142" s="235"/>
      <c r="I142" s="113"/>
      <c r="J142" s="113"/>
      <c r="K142" s="113"/>
      <c r="L142" s="113"/>
      <c r="M142" s="113"/>
      <c r="N142" s="113"/>
      <c r="O142" s="8"/>
      <c r="P142" s="8"/>
    </row>
    <row r="143" spans="5:16" s="32" customFormat="1" ht="9.9499999999999993" customHeight="1" x14ac:dyDescent="0.2">
      <c r="E143" s="113"/>
      <c r="F143" s="113"/>
      <c r="G143" s="229" t="s">
        <v>207</v>
      </c>
      <c r="H143" s="230"/>
      <c r="I143" s="113"/>
      <c r="J143" s="113"/>
      <c r="K143" s="113"/>
      <c r="L143" s="113"/>
      <c r="M143" s="113"/>
      <c r="N143" s="113"/>
      <c r="O143" s="8"/>
      <c r="P143" s="8"/>
    </row>
    <row r="144" spans="5:16" s="32" customFormat="1" ht="12" customHeight="1" x14ac:dyDescent="0.2">
      <c r="E144" s="113"/>
      <c r="F144" s="113"/>
      <c r="G144" s="229" t="s">
        <v>17</v>
      </c>
      <c r="H144" s="230"/>
      <c r="I144" s="113"/>
      <c r="J144" s="113"/>
      <c r="K144" s="113"/>
      <c r="L144" s="113"/>
      <c r="M144" s="113"/>
      <c r="N144" s="113"/>
      <c r="O144" s="8"/>
      <c r="P144" s="8"/>
    </row>
    <row r="145" spans="5:16" ht="21.75" customHeight="1" x14ac:dyDescent="0.2">
      <c r="E145" s="113"/>
      <c r="F145" s="125"/>
      <c r="G145" s="232" t="s">
        <v>554</v>
      </c>
      <c r="H145" s="233"/>
      <c r="I145" s="113"/>
      <c r="J145" s="113"/>
      <c r="K145" s="113"/>
      <c r="L145" s="113"/>
      <c r="M145" s="113"/>
      <c r="N145" s="113"/>
      <c r="O145" s="8"/>
      <c r="P145" s="8"/>
    </row>
    <row r="146" spans="5:16" s="5" customFormat="1" ht="15" customHeight="1" x14ac:dyDescent="0.2">
      <c r="E146" s="112">
        <v>4</v>
      </c>
      <c r="F146" s="231" t="s">
        <v>521</v>
      </c>
      <c r="G146" s="231"/>
      <c r="H146" s="231"/>
      <c r="I146" s="117" t="s">
        <v>6</v>
      </c>
      <c r="J146" s="304">
        <v>495000</v>
      </c>
      <c r="K146" s="304"/>
      <c r="L146" s="304"/>
      <c r="M146" s="304"/>
      <c r="N146" s="6" t="s">
        <v>5</v>
      </c>
      <c r="O146" s="22"/>
      <c r="P146" s="22"/>
    </row>
    <row r="147" spans="5:16" s="5" customFormat="1" ht="15" customHeight="1" x14ac:dyDescent="0.2">
      <c r="E147" s="112"/>
      <c r="F147" s="235" t="s">
        <v>284</v>
      </c>
      <c r="G147" s="235"/>
      <c r="H147" s="235"/>
      <c r="I147" s="117"/>
      <c r="J147" s="304"/>
      <c r="K147" s="304"/>
      <c r="L147" s="304"/>
      <c r="M147" s="304"/>
      <c r="N147" s="6"/>
      <c r="O147" s="22"/>
      <c r="P147" s="22"/>
    </row>
    <row r="148" spans="5:16" s="32" customFormat="1" ht="51" customHeight="1" x14ac:dyDescent="0.2">
      <c r="E148" s="113"/>
      <c r="F148" s="113"/>
      <c r="G148" s="234" t="s">
        <v>470</v>
      </c>
      <c r="H148" s="235"/>
      <c r="I148" s="113"/>
      <c r="J148" s="113"/>
      <c r="K148" s="113"/>
      <c r="L148" s="113"/>
      <c r="M148" s="113"/>
      <c r="N148" s="113"/>
      <c r="O148" s="8"/>
      <c r="P148" s="8"/>
    </row>
    <row r="149" spans="5:16" s="32" customFormat="1" ht="9.9499999999999993" customHeight="1" x14ac:dyDescent="0.2">
      <c r="E149" s="113"/>
      <c r="F149" s="113"/>
      <c r="G149" s="229" t="s">
        <v>207</v>
      </c>
      <c r="H149" s="230"/>
      <c r="I149" s="113"/>
      <c r="J149" s="113"/>
      <c r="K149" s="113"/>
      <c r="L149" s="113"/>
      <c r="M149" s="113"/>
      <c r="N149" s="113"/>
      <c r="O149" s="8"/>
      <c r="P149" s="8"/>
    </row>
    <row r="150" spans="5:16" s="32" customFormat="1" ht="12" customHeight="1" x14ac:dyDescent="0.2">
      <c r="E150" s="113"/>
      <c r="F150" s="113"/>
      <c r="G150" s="229" t="s">
        <v>17</v>
      </c>
      <c r="H150" s="230"/>
      <c r="I150" s="113"/>
      <c r="J150" s="113"/>
      <c r="K150" s="113"/>
      <c r="L150" s="113"/>
      <c r="M150" s="113"/>
      <c r="N150" s="113"/>
      <c r="O150" s="8"/>
      <c r="P150" s="8"/>
    </row>
    <row r="151" spans="5:16" ht="21.75" customHeight="1" x14ac:dyDescent="0.2">
      <c r="E151" s="113"/>
      <c r="F151" s="125"/>
      <c r="G151" s="232" t="s">
        <v>555</v>
      </c>
      <c r="H151" s="233"/>
      <c r="I151" s="113"/>
      <c r="J151" s="113"/>
      <c r="K151" s="113"/>
      <c r="L151" s="113"/>
      <c r="M151" s="113"/>
      <c r="N151" s="113"/>
      <c r="O151" s="8"/>
      <c r="P151" s="8"/>
    </row>
    <row r="152" spans="5:16" ht="11.1" customHeight="1" x14ac:dyDescent="0.2">
      <c r="E152" s="112"/>
      <c r="F152" s="112"/>
      <c r="G152" s="28"/>
      <c r="H152" s="112"/>
      <c r="I152" s="113"/>
      <c r="J152" s="113"/>
      <c r="K152" s="113"/>
      <c r="L152" s="113"/>
      <c r="M152" s="113"/>
      <c r="N152" s="113"/>
      <c r="O152" s="8"/>
      <c r="P152" s="8"/>
    </row>
    <row r="153" spans="5:16" s="5" customFormat="1" ht="15" customHeight="1" x14ac:dyDescent="0.2">
      <c r="E153" s="112">
        <v>5</v>
      </c>
      <c r="F153" s="231" t="s">
        <v>510</v>
      </c>
      <c r="G153" s="231"/>
      <c r="H153" s="231"/>
      <c r="I153" s="117" t="s">
        <v>6</v>
      </c>
      <c r="J153" s="304">
        <v>164000</v>
      </c>
      <c r="K153" s="304"/>
      <c r="L153" s="304"/>
      <c r="M153" s="304"/>
      <c r="N153" s="6" t="s">
        <v>5</v>
      </c>
      <c r="O153" s="22"/>
      <c r="P153" s="22"/>
    </row>
    <row r="154" spans="5:16" s="5" customFormat="1" ht="15" customHeight="1" x14ac:dyDescent="0.2">
      <c r="E154" s="112"/>
      <c r="F154" s="235" t="s">
        <v>522</v>
      </c>
      <c r="G154" s="235"/>
      <c r="H154" s="235"/>
      <c r="I154" s="117"/>
      <c r="J154" s="304"/>
      <c r="K154" s="304"/>
      <c r="L154" s="304"/>
      <c r="M154" s="304"/>
      <c r="N154" s="6"/>
      <c r="O154" s="22"/>
      <c r="P154" s="22"/>
    </row>
    <row r="155" spans="5:16" s="32" customFormat="1" ht="51" customHeight="1" x14ac:dyDescent="0.2">
      <c r="E155" s="113"/>
      <c r="F155" s="113"/>
      <c r="G155" s="234" t="s">
        <v>471</v>
      </c>
      <c r="H155" s="235"/>
      <c r="I155" s="113"/>
      <c r="J155" s="113"/>
      <c r="K155" s="113"/>
      <c r="L155" s="113"/>
      <c r="M155" s="113"/>
      <c r="N155" s="113"/>
      <c r="O155" s="8"/>
      <c r="P155" s="8"/>
    </row>
    <row r="156" spans="5:16" s="32" customFormat="1" ht="9.9499999999999993" customHeight="1" x14ac:dyDescent="0.2">
      <c r="E156" s="113"/>
      <c r="F156" s="113"/>
      <c r="G156" s="229" t="s">
        <v>207</v>
      </c>
      <c r="H156" s="230"/>
      <c r="I156" s="113"/>
      <c r="J156" s="113"/>
      <c r="K156" s="113"/>
      <c r="L156" s="113"/>
      <c r="M156" s="113"/>
      <c r="N156" s="113"/>
      <c r="O156" s="8"/>
      <c r="P156" s="8"/>
    </row>
    <row r="157" spans="5:16" s="32" customFormat="1" ht="12" customHeight="1" x14ac:dyDescent="0.2">
      <c r="E157" s="113"/>
      <c r="F157" s="113"/>
      <c r="G157" s="229" t="s">
        <v>17</v>
      </c>
      <c r="H157" s="230"/>
      <c r="I157" s="113"/>
      <c r="J157" s="113"/>
      <c r="K157" s="113"/>
      <c r="L157" s="113"/>
      <c r="M157" s="113"/>
      <c r="N157" s="113"/>
      <c r="O157" s="8"/>
      <c r="P157" s="8"/>
    </row>
    <row r="158" spans="5:16" ht="21.75" customHeight="1" x14ac:dyDescent="0.2">
      <c r="E158" s="113"/>
      <c r="F158" s="125"/>
      <c r="G158" s="232" t="s">
        <v>548</v>
      </c>
      <c r="H158" s="233"/>
      <c r="I158" s="113"/>
      <c r="J158" s="113"/>
      <c r="K158" s="113"/>
      <c r="L158" s="113"/>
      <c r="M158" s="113"/>
      <c r="N158" s="113"/>
      <c r="O158" s="8"/>
      <c r="P158" s="8"/>
    </row>
    <row r="159" spans="5:16" ht="9" customHeight="1" x14ac:dyDescent="0.2">
      <c r="E159" s="113"/>
      <c r="F159" s="125"/>
      <c r="G159" s="128"/>
      <c r="H159" s="124"/>
      <c r="I159" s="113"/>
      <c r="J159" s="113"/>
      <c r="K159" s="113"/>
      <c r="L159" s="113"/>
      <c r="M159" s="113"/>
      <c r="N159" s="113"/>
      <c r="O159" s="8"/>
      <c r="P159" s="8"/>
    </row>
    <row r="160" spans="5:16" s="5" customFormat="1" ht="15.75" customHeight="1" x14ac:dyDescent="0.2">
      <c r="E160" s="113">
        <v>6</v>
      </c>
      <c r="F160" s="261" t="s">
        <v>472</v>
      </c>
      <c r="G160" s="261"/>
      <c r="H160" s="261"/>
      <c r="I160" s="117" t="s">
        <v>6</v>
      </c>
      <c r="J160" s="304">
        <v>495000</v>
      </c>
      <c r="K160" s="304"/>
      <c r="L160" s="304"/>
      <c r="M160" s="304"/>
      <c r="N160" s="6" t="s">
        <v>5</v>
      </c>
      <c r="O160" s="22"/>
      <c r="P160" s="22"/>
    </row>
    <row r="161" spans="5:16" s="5" customFormat="1" ht="13.5" customHeight="1" x14ac:dyDescent="0.2">
      <c r="E161" s="112"/>
      <c r="F161" s="235" t="s">
        <v>96</v>
      </c>
      <c r="G161" s="235"/>
      <c r="H161" s="235"/>
      <c r="I161" s="117"/>
      <c r="J161" s="304"/>
      <c r="K161" s="304"/>
      <c r="L161" s="304"/>
      <c r="M161" s="304"/>
      <c r="N161" s="6"/>
      <c r="O161" s="22"/>
      <c r="P161" s="22"/>
    </row>
    <row r="162" spans="5:16" s="32" customFormat="1" ht="53.25" customHeight="1" x14ac:dyDescent="0.2">
      <c r="E162" s="113"/>
      <c r="F162" s="113"/>
      <c r="G162" s="234" t="s">
        <v>494</v>
      </c>
      <c r="H162" s="235"/>
      <c r="I162" s="113"/>
      <c r="J162" s="113"/>
      <c r="K162" s="113"/>
      <c r="L162" s="113"/>
      <c r="M162" s="113"/>
      <c r="N162" s="113"/>
      <c r="O162" s="8"/>
      <c r="P162" s="8"/>
    </row>
    <row r="163" spans="5:16" s="32" customFormat="1" ht="9.9499999999999993" customHeight="1" x14ac:dyDescent="0.2">
      <c r="E163" s="113"/>
      <c r="F163" s="113"/>
      <c r="G163" s="229" t="s">
        <v>207</v>
      </c>
      <c r="H163" s="230"/>
      <c r="I163" s="113"/>
      <c r="J163" s="113"/>
      <c r="K163" s="113"/>
      <c r="L163" s="113"/>
      <c r="M163" s="113"/>
      <c r="N163" s="113"/>
      <c r="O163" s="8"/>
      <c r="P163" s="8"/>
    </row>
    <row r="164" spans="5:16" s="32" customFormat="1" ht="12" customHeight="1" x14ac:dyDescent="0.2">
      <c r="E164" s="113"/>
      <c r="F164" s="113"/>
      <c r="G164" s="229" t="s">
        <v>17</v>
      </c>
      <c r="H164" s="230"/>
      <c r="I164" s="113"/>
      <c r="J164" s="113"/>
      <c r="K164" s="113"/>
      <c r="L164" s="113"/>
      <c r="M164" s="113"/>
      <c r="N164" s="113"/>
      <c r="O164" s="8"/>
      <c r="P164" s="8"/>
    </row>
    <row r="165" spans="5:16" ht="23.25" customHeight="1" x14ac:dyDescent="0.2">
      <c r="E165" s="113"/>
      <c r="F165" s="125"/>
      <c r="G165" s="232" t="s">
        <v>549</v>
      </c>
      <c r="H165" s="233"/>
      <c r="I165" s="113"/>
      <c r="J165" s="113"/>
      <c r="K165" s="113"/>
      <c r="L165" s="113"/>
      <c r="M165" s="113"/>
      <c r="N165" s="113"/>
      <c r="O165" s="8"/>
      <c r="P165" s="8"/>
    </row>
    <row r="166" spans="5:16" ht="8.25" customHeight="1" x14ac:dyDescent="0.2">
      <c r="E166" s="113"/>
      <c r="F166" s="125"/>
      <c r="G166" s="113"/>
      <c r="H166" s="113"/>
      <c r="I166" s="112"/>
      <c r="J166" s="113"/>
      <c r="K166" s="113"/>
      <c r="L166" s="113"/>
      <c r="M166" s="113"/>
      <c r="N166" s="113"/>
      <c r="O166" s="8"/>
      <c r="P166" s="8"/>
    </row>
    <row r="167" spans="5:16" s="5" customFormat="1" ht="15" customHeight="1" x14ac:dyDescent="0.2">
      <c r="E167" s="112">
        <v>7</v>
      </c>
      <c r="F167" s="323" t="s">
        <v>473</v>
      </c>
      <c r="G167" s="323"/>
      <c r="H167" s="323"/>
      <c r="I167" s="117" t="s">
        <v>6</v>
      </c>
      <c r="J167" s="304">
        <v>496000</v>
      </c>
      <c r="K167" s="304"/>
      <c r="L167" s="304"/>
      <c r="M167" s="304"/>
      <c r="N167" s="6" t="s">
        <v>5</v>
      </c>
      <c r="O167" s="22"/>
      <c r="P167" s="22"/>
    </row>
    <row r="168" spans="5:16" s="5" customFormat="1" ht="15" customHeight="1" x14ac:dyDescent="0.2">
      <c r="E168" s="112"/>
      <c r="F168" s="235" t="s">
        <v>523</v>
      </c>
      <c r="G168" s="235"/>
      <c r="H168" s="235"/>
      <c r="I168" s="117"/>
      <c r="J168" s="304"/>
      <c r="K168" s="304"/>
      <c r="L168" s="304"/>
      <c r="M168" s="304"/>
      <c r="N168" s="6"/>
      <c r="O168" s="22"/>
      <c r="P168" s="22"/>
    </row>
    <row r="169" spans="5:16" s="32" customFormat="1" ht="44.25" customHeight="1" x14ac:dyDescent="0.2">
      <c r="E169" s="113"/>
      <c r="F169" s="113"/>
      <c r="G169" s="319" t="s">
        <v>511</v>
      </c>
      <c r="H169" s="320"/>
      <c r="I169" s="113"/>
      <c r="J169" s="113"/>
      <c r="K169" s="113"/>
      <c r="L169" s="113"/>
      <c r="M169" s="113"/>
      <c r="N169" s="113"/>
      <c r="O169" s="8"/>
      <c r="P169" s="8"/>
    </row>
    <row r="170" spans="5:16" s="32" customFormat="1" ht="9.9499999999999993" customHeight="1" x14ac:dyDescent="0.2">
      <c r="E170" s="113"/>
      <c r="F170" s="113"/>
      <c r="G170" s="229" t="s">
        <v>207</v>
      </c>
      <c r="H170" s="230"/>
      <c r="I170" s="113"/>
      <c r="J170" s="113"/>
      <c r="K170" s="113"/>
      <c r="L170" s="113"/>
      <c r="M170" s="113"/>
      <c r="N170" s="113"/>
      <c r="O170" s="8"/>
      <c r="P170" s="8"/>
    </row>
    <row r="171" spans="5:16" s="32" customFormat="1" ht="12" customHeight="1" x14ac:dyDescent="0.2">
      <c r="E171" s="113"/>
      <c r="F171" s="113"/>
      <c r="G171" s="229" t="s">
        <v>17</v>
      </c>
      <c r="H171" s="230"/>
      <c r="I171" s="113"/>
      <c r="J171" s="113"/>
      <c r="K171" s="113"/>
      <c r="L171" s="113"/>
      <c r="M171" s="113"/>
      <c r="N171" s="113"/>
      <c r="O171" s="8"/>
      <c r="P171" s="8"/>
    </row>
    <row r="172" spans="5:16" ht="21.75" customHeight="1" x14ac:dyDescent="0.2">
      <c r="E172" s="113"/>
      <c r="F172" s="125"/>
      <c r="G172" s="232" t="s">
        <v>556</v>
      </c>
      <c r="H172" s="233"/>
      <c r="I172" s="113"/>
      <c r="J172" s="113"/>
      <c r="K172" s="113"/>
      <c r="L172" s="113"/>
      <c r="M172" s="113"/>
      <c r="N172" s="113"/>
      <c r="O172" s="8"/>
      <c r="P172" s="8"/>
    </row>
    <row r="173" spans="5:16" ht="6.95" customHeight="1" x14ac:dyDescent="0.2">
      <c r="E173" s="113"/>
      <c r="F173" s="125"/>
      <c r="G173" s="128"/>
      <c r="H173" s="124"/>
      <c r="I173" s="113"/>
      <c r="J173" s="113"/>
      <c r="K173" s="113"/>
      <c r="L173" s="113"/>
      <c r="M173" s="113"/>
      <c r="N173" s="113"/>
      <c r="O173" s="8"/>
      <c r="P173" s="8"/>
    </row>
    <row r="174" spans="5:16" s="56" customFormat="1" ht="15" customHeight="1" x14ac:dyDescent="0.2">
      <c r="E174" s="114">
        <v>8</v>
      </c>
      <c r="F174" s="318" t="s">
        <v>474</v>
      </c>
      <c r="G174" s="318"/>
      <c r="H174" s="318"/>
      <c r="I174" s="115" t="s">
        <v>6</v>
      </c>
      <c r="J174" s="304">
        <v>380000</v>
      </c>
      <c r="K174" s="304"/>
      <c r="L174" s="304"/>
      <c r="M174" s="304"/>
      <c r="N174" s="57" t="s">
        <v>5</v>
      </c>
      <c r="O174" s="58"/>
      <c r="P174" s="58"/>
    </row>
    <row r="175" spans="5:16" s="5" customFormat="1" ht="15" customHeight="1" x14ac:dyDescent="0.2">
      <c r="E175" s="112"/>
      <c r="F175" s="231" t="s">
        <v>524</v>
      </c>
      <c r="G175" s="231"/>
      <c r="H175" s="231"/>
      <c r="I175" s="117"/>
      <c r="J175" s="304"/>
      <c r="K175" s="304"/>
      <c r="L175" s="304"/>
      <c r="M175" s="304"/>
      <c r="N175" s="6"/>
      <c r="O175" s="22"/>
      <c r="P175" s="22"/>
    </row>
    <row r="176" spans="5:16" s="32" customFormat="1" ht="42.75" customHeight="1" x14ac:dyDescent="0.2">
      <c r="E176" s="113"/>
      <c r="F176" s="113"/>
      <c r="G176" s="319" t="s">
        <v>512</v>
      </c>
      <c r="H176" s="320"/>
      <c r="I176" s="113"/>
      <c r="J176" s="113"/>
      <c r="K176" s="113"/>
      <c r="L176" s="113"/>
      <c r="M176" s="113"/>
      <c r="N176" s="113"/>
      <c r="O176" s="8"/>
      <c r="P176" s="8"/>
    </row>
    <row r="177" spans="5:16" s="32" customFormat="1" ht="9.9499999999999993" customHeight="1" x14ac:dyDescent="0.2">
      <c r="E177" s="113"/>
      <c r="F177" s="113"/>
      <c r="G177" s="229" t="s">
        <v>207</v>
      </c>
      <c r="H177" s="230"/>
      <c r="I177" s="113"/>
      <c r="J177" s="113"/>
      <c r="K177" s="113"/>
      <c r="L177" s="113"/>
      <c r="M177" s="113"/>
      <c r="N177" s="113"/>
      <c r="O177" s="8"/>
      <c r="P177" s="8"/>
    </row>
    <row r="178" spans="5:16" s="32" customFormat="1" ht="12" customHeight="1" x14ac:dyDescent="0.2">
      <c r="E178" s="113"/>
      <c r="F178" s="113"/>
      <c r="G178" s="229" t="s">
        <v>17</v>
      </c>
      <c r="H178" s="230"/>
      <c r="I178" s="113"/>
      <c r="J178" s="113"/>
      <c r="K178" s="113"/>
      <c r="L178" s="113"/>
      <c r="M178" s="113"/>
      <c r="N178" s="113"/>
      <c r="O178" s="8"/>
      <c r="P178" s="8"/>
    </row>
    <row r="179" spans="5:16" ht="21.75" customHeight="1" x14ac:dyDescent="0.2">
      <c r="E179" s="113"/>
      <c r="F179" s="125"/>
      <c r="G179" s="232" t="s">
        <v>557</v>
      </c>
      <c r="H179" s="233"/>
      <c r="I179" s="113"/>
      <c r="J179" s="113"/>
      <c r="K179" s="113"/>
      <c r="L179" s="113"/>
      <c r="M179" s="113"/>
      <c r="N179" s="113"/>
      <c r="O179" s="8"/>
      <c r="P179" s="8"/>
    </row>
    <row r="180" spans="5:16" ht="6.95" customHeight="1" x14ac:dyDescent="0.2">
      <c r="E180" s="112"/>
      <c r="F180" s="112"/>
      <c r="G180" s="28"/>
      <c r="H180" s="112"/>
      <c r="I180" s="113"/>
      <c r="J180" s="113"/>
      <c r="K180" s="113"/>
      <c r="L180" s="113"/>
      <c r="M180" s="113"/>
      <c r="N180" s="113"/>
      <c r="O180" s="8"/>
      <c r="P180" s="8"/>
    </row>
    <row r="181" spans="5:16" s="5" customFormat="1" ht="15" customHeight="1" x14ac:dyDescent="0.2">
      <c r="E181" s="112">
        <v>9</v>
      </c>
      <c r="F181" s="231" t="s">
        <v>475</v>
      </c>
      <c r="G181" s="231"/>
      <c r="H181" s="231"/>
      <c r="I181" s="117" t="s">
        <v>6</v>
      </c>
      <c r="J181" s="304">
        <v>493000</v>
      </c>
      <c r="K181" s="304"/>
      <c r="L181" s="304"/>
      <c r="M181" s="304"/>
      <c r="N181" s="6" t="s">
        <v>5</v>
      </c>
      <c r="O181" s="22"/>
      <c r="P181" s="22"/>
    </row>
    <row r="182" spans="5:16" s="5" customFormat="1" ht="15" customHeight="1" x14ac:dyDescent="0.2">
      <c r="E182" s="112"/>
      <c r="F182" s="235" t="s">
        <v>286</v>
      </c>
      <c r="G182" s="235"/>
      <c r="H182" s="235"/>
      <c r="I182" s="117"/>
      <c r="J182" s="304"/>
      <c r="K182" s="304"/>
      <c r="L182" s="304"/>
      <c r="M182" s="304"/>
      <c r="N182" s="6"/>
      <c r="O182" s="22"/>
      <c r="P182" s="22"/>
    </row>
    <row r="183" spans="5:16" s="32" customFormat="1" ht="33" customHeight="1" x14ac:dyDescent="0.2">
      <c r="E183" s="113"/>
      <c r="F183" s="113"/>
      <c r="G183" s="319" t="s">
        <v>517</v>
      </c>
      <c r="H183" s="320"/>
      <c r="I183" s="113"/>
      <c r="J183" s="113"/>
      <c r="K183" s="113"/>
      <c r="L183" s="113"/>
      <c r="M183" s="113"/>
      <c r="N183" s="113"/>
      <c r="O183" s="8"/>
      <c r="P183" s="8"/>
    </row>
    <row r="184" spans="5:16" s="32" customFormat="1" ht="9.9499999999999993" customHeight="1" x14ac:dyDescent="0.2">
      <c r="E184" s="113"/>
      <c r="F184" s="113"/>
      <c r="G184" s="229" t="s">
        <v>207</v>
      </c>
      <c r="H184" s="230"/>
      <c r="I184" s="113"/>
      <c r="J184" s="113"/>
      <c r="K184" s="113"/>
      <c r="L184" s="113"/>
      <c r="M184" s="113"/>
      <c r="N184" s="113"/>
      <c r="O184" s="8"/>
      <c r="P184" s="8"/>
    </row>
    <row r="185" spans="5:16" s="32" customFormat="1" ht="12" customHeight="1" x14ac:dyDescent="0.2">
      <c r="E185" s="113"/>
      <c r="F185" s="113"/>
      <c r="G185" s="229" t="s">
        <v>17</v>
      </c>
      <c r="H185" s="230"/>
      <c r="I185" s="113"/>
      <c r="J185" s="113"/>
      <c r="K185" s="113"/>
      <c r="L185" s="113"/>
      <c r="M185" s="113"/>
      <c r="N185" s="113"/>
      <c r="O185" s="8"/>
      <c r="P185" s="8"/>
    </row>
    <row r="186" spans="5:16" ht="21.75" customHeight="1" x14ac:dyDescent="0.2">
      <c r="E186" s="113"/>
      <c r="F186" s="125"/>
      <c r="G186" s="232" t="s">
        <v>558</v>
      </c>
      <c r="H186" s="233"/>
      <c r="I186" s="113"/>
      <c r="J186" s="113"/>
      <c r="K186" s="113"/>
      <c r="L186" s="113"/>
      <c r="M186" s="113"/>
      <c r="N186" s="113"/>
      <c r="O186" s="8"/>
      <c r="P186" s="8"/>
    </row>
    <row r="187" spans="5:16" ht="8.1" customHeight="1" x14ac:dyDescent="0.2">
      <c r="E187" s="113"/>
      <c r="F187" s="125"/>
      <c r="G187" s="128"/>
      <c r="H187" s="124"/>
      <c r="I187" s="113"/>
      <c r="J187" s="113"/>
      <c r="K187" s="113"/>
      <c r="L187" s="113"/>
      <c r="M187" s="113"/>
      <c r="N187" s="113"/>
      <c r="O187" s="8"/>
      <c r="P187" s="8"/>
    </row>
    <row r="188" spans="5:16" s="5" customFormat="1" ht="15" customHeight="1" x14ac:dyDescent="0.2">
      <c r="E188" s="113">
        <v>10</v>
      </c>
      <c r="F188" s="231" t="s">
        <v>477</v>
      </c>
      <c r="G188" s="231"/>
      <c r="H188" s="231"/>
      <c r="I188" s="117" t="s">
        <v>6</v>
      </c>
      <c r="J188" s="304">
        <v>491000</v>
      </c>
      <c r="K188" s="304"/>
      <c r="L188" s="304"/>
      <c r="M188" s="304"/>
      <c r="N188" s="6" t="s">
        <v>5</v>
      </c>
      <c r="O188" s="22"/>
      <c r="P188" s="22"/>
    </row>
    <row r="189" spans="5:16" s="5" customFormat="1" ht="15" customHeight="1" x14ac:dyDescent="0.2">
      <c r="E189" s="112"/>
      <c r="F189" s="235" t="s">
        <v>525</v>
      </c>
      <c r="G189" s="235"/>
      <c r="H189" s="235"/>
      <c r="I189" s="117"/>
      <c r="J189" s="304"/>
      <c r="K189" s="304"/>
      <c r="L189" s="304"/>
      <c r="M189" s="304"/>
      <c r="N189" s="6"/>
      <c r="O189" s="22"/>
      <c r="P189" s="22"/>
    </row>
    <row r="190" spans="5:16" s="32" customFormat="1" ht="39" customHeight="1" x14ac:dyDescent="0.2">
      <c r="E190" s="113"/>
      <c r="F190" s="113"/>
      <c r="G190" s="234" t="s">
        <v>478</v>
      </c>
      <c r="H190" s="235"/>
      <c r="I190" s="113"/>
      <c r="J190" s="113"/>
      <c r="K190" s="113"/>
      <c r="L190" s="113"/>
      <c r="M190" s="113"/>
      <c r="N190" s="113"/>
      <c r="O190" s="8"/>
      <c r="P190" s="8"/>
    </row>
    <row r="191" spans="5:16" s="32" customFormat="1" ht="9.9499999999999993" customHeight="1" x14ac:dyDescent="0.2">
      <c r="E191" s="113"/>
      <c r="F191" s="113"/>
      <c r="G191" s="229" t="s">
        <v>207</v>
      </c>
      <c r="H191" s="230"/>
      <c r="I191" s="113"/>
      <c r="J191" s="113"/>
      <c r="K191" s="113"/>
      <c r="L191" s="113"/>
      <c r="M191" s="113"/>
      <c r="N191" s="113"/>
      <c r="O191" s="8"/>
      <c r="P191" s="8"/>
    </row>
    <row r="192" spans="5:16" s="32" customFormat="1" ht="12" customHeight="1" x14ac:dyDescent="0.2">
      <c r="E192" s="113"/>
      <c r="F192" s="113"/>
      <c r="G192" s="229" t="s">
        <v>17</v>
      </c>
      <c r="H192" s="230"/>
      <c r="I192" s="113"/>
      <c r="J192" s="113"/>
      <c r="K192" s="113"/>
      <c r="L192" s="113"/>
      <c r="M192" s="113"/>
      <c r="N192" s="113"/>
      <c r="O192" s="8"/>
      <c r="P192" s="8"/>
    </row>
    <row r="193" spans="5:16" ht="21.75" customHeight="1" x14ac:dyDescent="0.2">
      <c r="E193" s="113"/>
      <c r="F193" s="125"/>
      <c r="G193" s="232" t="s">
        <v>559</v>
      </c>
      <c r="H193" s="233"/>
      <c r="I193" s="113"/>
      <c r="J193" s="113"/>
      <c r="K193" s="113"/>
      <c r="L193" s="113"/>
      <c r="M193" s="113"/>
      <c r="N193" s="113"/>
      <c r="O193" s="8"/>
      <c r="P193" s="8"/>
    </row>
    <row r="194" spans="5:16" ht="15.95" customHeight="1" x14ac:dyDescent="0.2">
      <c r="E194" s="113"/>
      <c r="F194" s="125"/>
      <c r="G194" s="128"/>
      <c r="H194" s="124"/>
      <c r="I194" s="113"/>
      <c r="J194" s="113"/>
      <c r="K194" s="113"/>
      <c r="L194" s="113"/>
      <c r="M194" s="113"/>
      <c r="N194" s="113"/>
      <c r="O194" s="8"/>
      <c r="P194" s="8"/>
    </row>
    <row r="195" spans="5:16" s="56" customFormat="1" ht="15" customHeight="1" x14ac:dyDescent="0.2">
      <c r="E195" s="59">
        <v>11</v>
      </c>
      <c r="F195" s="318" t="s">
        <v>526</v>
      </c>
      <c r="G195" s="318"/>
      <c r="H195" s="318"/>
      <c r="I195" s="115" t="s">
        <v>6</v>
      </c>
      <c r="J195" s="304">
        <v>495000</v>
      </c>
      <c r="K195" s="304"/>
      <c r="L195" s="304"/>
      <c r="M195" s="304"/>
      <c r="N195" s="57" t="s">
        <v>5</v>
      </c>
      <c r="O195" s="58"/>
      <c r="P195" s="58"/>
    </row>
    <row r="196" spans="5:16" s="5" customFormat="1" ht="15" customHeight="1" x14ac:dyDescent="0.2">
      <c r="E196" s="112"/>
      <c r="F196" s="231" t="s">
        <v>527</v>
      </c>
      <c r="G196" s="231"/>
      <c r="H196" s="231"/>
      <c r="I196" s="117"/>
      <c r="J196" s="304"/>
      <c r="K196" s="304"/>
      <c r="L196" s="304"/>
      <c r="M196" s="304"/>
      <c r="N196" s="6"/>
      <c r="O196" s="22"/>
      <c r="P196" s="22"/>
    </row>
    <row r="197" spans="5:16" s="32" customFormat="1" ht="54" customHeight="1" x14ac:dyDescent="0.2">
      <c r="E197" s="113"/>
      <c r="F197" s="113"/>
      <c r="G197" s="234" t="s">
        <v>479</v>
      </c>
      <c r="H197" s="235"/>
      <c r="I197" s="113"/>
      <c r="J197" s="113"/>
      <c r="K197" s="113"/>
      <c r="L197" s="113"/>
      <c r="M197" s="113"/>
      <c r="N197" s="113"/>
      <c r="O197" s="8"/>
      <c r="P197" s="8"/>
    </row>
    <row r="198" spans="5:16" s="32" customFormat="1" ht="9.9499999999999993" customHeight="1" x14ac:dyDescent="0.2">
      <c r="E198" s="113"/>
      <c r="F198" s="113"/>
      <c r="G198" s="229" t="s">
        <v>207</v>
      </c>
      <c r="H198" s="230"/>
      <c r="I198" s="113"/>
      <c r="J198" s="113"/>
      <c r="K198" s="113"/>
      <c r="L198" s="113"/>
      <c r="M198" s="113"/>
      <c r="N198" s="113"/>
      <c r="O198" s="8"/>
      <c r="P198" s="8"/>
    </row>
    <row r="199" spans="5:16" s="32" customFormat="1" ht="11.25" customHeight="1" x14ac:dyDescent="0.2">
      <c r="E199" s="113"/>
      <c r="F199" s="113"/>
      <c r="G199" s="229" t="s">
        <v>17</v>
      </c>
      <c r="H199" s="230"/>
      <c r="I199" s="113"/>
      <c r="J199" s="113"/>
      <c r="K199" s="113"/>
      <c r="L199" s="113"/>
      <c r="M199" s="113"/>
      <c r="N199" s="113"/>
      <c r="O199" s="8"/>
      <c r="P199" s="8"/>
    </row>
    <row r="200" spans="5:16" ht="21.75" customHeight="1" x14ac:dyDescent="0.2">
      <c r="E200" s="113"/>
      <c r="F200" s="125"/>
      <c r="G200" s="232" t="s">
        <v>560</v>
      </c>
      <c r="H200" s="233"/>
      <c r="I200" s="113"/>
      <c r="J200" s="113"/>
      <c r="K200" s="113"/>
      <c r="L200" s="113"/>
      <c r="M200" s="113"/>
      <c r="N200" s="113"/>
      <c r="O200" s="8"/>
      <c r="P200" s="8"/>
    </row>
    <row r="201" spans="5:16" ht="15.95" customHeight="1" x14ac:dyDescent="0.2">
      <c r="E201" s="113"/>
      <c r="F201" s="125"/>
      <c r="G201" s="128"/>
      <c r="H201" s="124"/>
      <c r="I201" s="113"/>
      <c r="J201" s="113"/>
      <c r="K201" s="113"/>
      <c r="L201" s="113"/>
      <c r="M201" s="113"/>
      <c r="N201" s="113"/>
      <c r="O201" s="8"/>
      <c r="P201" s="8"/>
    </row>
    <row r="202" spans="5:16" s="56" customFormat="1" ht="16.5" customHeight="1" x14ac:dyDescent="0.2">
      <c r="E202" s="59">
        <v>12</v>
      </c>
      <c r="F202" s="318" t="s">
        <v>482</v>
      </c>
      <c r="G202" s="318"/>
      <c r="H202" s="318"/>
      <c r="I202" s="115" t="s">
        <v>6</v>
      </c>
      <c r="J202" s="304">
        <v>495000</v>
      </c>
      <c r="K202" s="304"/>
      <c r="L202" s="304"/>
      <c r="M202" s="304"/>
      <c r="N202" s="57" t="s">
        <v>5</v>
      </c>
      <c r="O202" s="58"/>
      <c r="P202" s="58"/>
    </row>
    <row r="203" spans="5:16" s="5" customFormat="1" ht="15" customHeight="1" x14ac:dyDescent="0.2">
      <c r="E203" s="112"/>
      <c r="F203" s="231" t="s">
        <v>528</v>
      </c>
      <c r="G203" s="231"/>
      <c r="H203" s="231"/>
      <c r="I203" s="117"/>
      <c r="J203" s="304"/>
      <c r="K203" s="304"/>
      <c r="L203" s="304"/>
      <c r="M203" s="304"/>
      <c r="N203" s="6"/>
      <c r="O203" s="22"/>
      <c r="P203" s="22"/>
    </row>
    <row r="204" spans="5:16" s="32" customFormat="1" ht="51.75" customHeight="1" x14ac:dyDescent="0.2">
      <c r="E204" s="113"/>
      <c r="F204" s="113"/>
      <c r="G204" s="234" t="s">
        <v>495</v>
      </c>
      <c r="H204" s="235"/>
      <c r="I204" s="113"/>
      <c r="J204" s="113"/>
      <c r="K204" s="113"/>
      <c r="L204" s="113"/>
      <c r="M204" s="113"/>
      <c r="N204" s="113"/>
      <c r="O204" s="8"/>
      <c r="P204" s="8"/>
    </row>
    <row r="205" spans="5:16" s="32" customFormat="1" ht="9.9499999999999993" customHeight="1" x14ac:dyDescent="0.2">
      <c r="E205" s="113"/>
      <c r="F205" s="113"/>
      <c r="G205" s="229" t="s">
        <v>207</v>
      </c>
      <c r="H205" s="230"/>
      <c r="I205" s="113"/>
      <c r="J205" s="113"/>
      <c r="K205" s="113"/>
      <c r="L205" s="113"/>
      <c r="M205" s="113"/>
      <c r="N205" s="113"/>
      <c r="O205" s="8"/>
      <c r="P205" s="8"/>
    </row>
    <row r="206" spans="5:16" s="32" customFormat="1" ht="12" customHeight="1" x14ac:dyDescent="0.2">
      <c r="E206" s="113"/>
      <c r="F206" s="113"/>
      <c r="G206" s="229" t="s">
        <v>17</v>
      </c>
      <c r="H206" s="230"/>
      <c r="I206" s="113"/>
      <c r="J206" s="113"/>
      <c r="K206" s="113"/>
      <c r="L206" s="113"/>
      <c r="M206" s="113"/>
      <c r="N206" s="113"/>
      <c r="O206" s="8"/>
      <c r="P206" s="8"/>
    </row>
    <row r="207" spans="5:16" ht="21.75" customHeight="1" x14ac:dyDescent="0.2">
      <c r="E207" s="113"/>
      <c r="F207" s="125"/>
      <c r="G207" s="232" t="s">
        <v>561</v>
      </c>
      <c r="H207" s="233"/>
      <c r="I207" s="113"/>
      <c r="J207" s="113"/>
      <c r="K207" s="113"/>
      <c r="L207" s="113"/>
      <c r="M207" s="113"/>
      <c r="N207" s="113"/>
      <c r="O207" s="8"/>
      <c r="P207" s="8"/>
    </row>
    <row r="208" spans="5:16" ht="15.95" customHeight="1" x14ac:dyDescent="0.2">
      <c r="E208" s="113"/>
      <c r="F208" s="125"/>
      <c r="G208" s="128"/>
      <c r="H208" s="124"/>
      <c r="I208" s="113"/>
      <c r="J208" s="113"/>
      <c r="K208" s="113"/>
      <c r="L208" s="113"/>
      <c r="M208" s="113"/>
      <c r="N208" s="113"/>
      <c r="O208" s="8"/>
      <c r="P208" s="8"/>
    </row>
    <row r="209" spans="5:16" s="56" customFormat="1" ht="15" customHeight="1" x14ac:dyDescent="0.2">
      <c r="E209" s="114">
        <v>13</v>
      </c>
      <c r="F209" s="318" t="s">
        <v>489</v>
      </c>
      <c r="G209" s="318"/>
      <c r="H209" s="318"/>
      <c r="I209" s="115" t="s">
        <v>6</v>
      </c>
      <c r="J209" s="304">
        <v>398000</v>
      </c>
      <c r="K209" s="304"/>
      <c r="L209" s="304"/>
      <c r="M209" s="304"/>
      <c r="N209" s="57" t="s">
        <v>5</v>
      </c>
      <c r="O209" s="58"/>
      <c r="P209" s="58"/>
    </row>
    <row r="210" spans="5:16" s="5" customFormat="1" ht="13.5" customHeight="1" x14ac:dyDescent="0.2">
      <c r="E210" s="112"/>
      <c r="F210" s="231" t="s">
        <v>490</v>
      </c>
      <c r="G210" s="231"/>
      <c r="H210" s="231"/>
      <c r="I210" s="117"/>
      <c r="J210" s="304"/>
      <c r="K210" s="304"/>
      <c r="L210" s="304"/>
      <c r="M210" s="304"/>
      <c r="N210" s="6"/>
      <c r="O210" s="22"/>
      <c r="P210" s="22"/>
    </row>
    <row r="211" spans="5:16" s="32" customFormat="1" ht="51" customHeight="1" x14ac:dyDescent="0.2">
      <c r="E211" s="113"/>
      <c r="F211" s="113"/>
      <c r="G211" s="234" t="s">
        <v>491</v>
      </c>
      <c r="H211" s="234"/>
      <c r="I211" s="113"/>
      <c r="J211" s="113"/>
      <c r="K211" s="113"/>
      <c r="L211" s="113"/>
      <c r="M211" s="113"/>
      <c r="N211" s="113"/>
      <c r="O211" s="8"/>
      <c r="P211" s="8"/>
    </row>
    <row r="212" spans="5:16" s="32" customFormat="1" ht="9.9499999999999993" customHeight="1" x14ac:dyDescent="0.2">
      <c r="E212" s="113"/>
      <c r="F212" s="113"/>
      <c r="G212" s="229" t="s">
        <v>207</v>
      </c>
      <c r="H212" s="229"/>
      <c r="I212" s="113"/>
      <c r="J212" s="113"/>
      <c r="K212" s="113"/>
      <c r="L212" s="113"/>
      <c r="M212" s="113"/>
      <c r="N212" s="113"/>
      <c r="O212" s="8"/>
      <c r="P212" s="8"/>
    </row>
    <row r="213" spans="5:16" s="32" customFormat="1" ht="12" customHeight="1" x14ac:dyDescent="0.2">
      <c r="E213" s="113"/>
      <c r="F213" s="113"/>
      <c r="G213" s="229" t="s">
        <v>17</v>
      </c>
      <c r="H213" s="229"/>
      <c r="I213" s="113"/>
      <c r="J213" s="113"/>
      <c r="K213" s="113"/>
      <c r="L213" s="113"/>
      <c r="M213" s="113"/>
      <c r="N213" s="113"/>
      <c r="O213" s="8"/>
      <c r="P213" s="8"/>
    </row>
    <row r="214" spans="5:16" ht="21.75" customHeight="1" x14ac:dyDescent="0.2">
      <c r="E214" s="113"/>
      <c r="F214" s="125"/>
      <c r="G214" s="232" t="s">
        <v>562</v>
      </c>
      <c r="H214" s="232"/>
      <c r="I214" s="113"/>
      <c r="J214" s="113"/>
      <c r="K214" s="113"/>
      <c r="L214" s="113"/>
      <c r="M214" s="113"/>
      <c r="N214" s="113"/>
      <c r="O214" s="8"/>
      <c r="P214" s="8"/>
    </row>
    <row r="215" spans="5:16" ht="15.95" customHeight="1" x14ac:dyDescent="0.2">
      <c r="E215" s="113"/>
      <c r="F215" s="125"/>
      <c r="G215" s="128"/>
      <c r="H215" s="124"/>
      <c r="I215" s="113"/>
      <c r="J215" s="113"/>
      <c r="K215" s="113"/>
      <c r="L215" s="113"/>
      <c r="M215" s="113"/>
      <c r="N215" s="113"/>
      <c r="O215" s="8"/>
      <c r="P215" s="8"/>
    </row>
    <row r="216" spans="5:16" s="56" customFormat="1" ht="15" customHeight="1" x14ac:dyDescent="0.2">
      <c r="E216" s="59">
        <v>14</v>
      </c>
      <c r="F216" s="318" t="s">
        <v>492</v>
      </c>
      <c r="G216" s="318"/>
      <c r="H216" s="318"/>
      <c r="I216" s="115" t="s">
        <v>6</v>
      </c>
      <c r="J216" s="304">
        <v>495000</v>
      </c>
      <c r="K216" s="304"/>
      <c r="L216" s="304"/>
      <c r="M216" s="304"/>
      <c r="N216" s="57" t="s">
        <v>5</v>
      </c>
      <c r="O216" s="58"/>
      <c r="P216" s="58"/>
    </row>
    <row r="217" spans="5:16" s="5" customFormat="1" ht="13.5" customHeight="1" x14ac:dyDescent="0.2">
      <c r="E217" s="112"/>
      <c r="F217" s="231" t="s">
        <v>287</v>
      </c>
      <c r="G217" s="231"/>
      <c r="H217" s="231"/>
      <c r="I217" s="117"/>
      <c r="J217" s="304"/>
      <c r="K217" s="304"/>
      <c r="L217" s="304"/>
      <c r="M217" s="304"/>
      <c r="N217" s="6"/>
      <c r="O217" s="22"/>
      <c r="P217" s="22"/>
    </row>
    <row r="218" spans="5:16" s="32" customFormat="1" ht="51.75" customHeight="1" x14ac:dyDescent="0.2">
      <c r="E218" s="113"/>
      <c r="F218" s="113"/>
      <c r="G218" s="234" t="s">
        <v>493</v>
      </c>
      <c r="H218" s="234"/>
      <c r="I218" s="113"/>
      <c r="J218" s="113"/>
      <c r="K218" s="113"/>
      <c r="L218" s="113"/>
      <c r="M218" s="113"/>
      <c r="N218" s="113"/>
      <c r="O218" s="8"/>
      <c r="P218" s="8"/>
    </row>
    <row r="219" spans="5:16" s="32" customFormat="1" ht="9.9499999999999993" customHeight="1" x14ac:dyDescent="0.2">
      <c r="E219" s="113"/>
      <c r="F219" s="113"/>
      <c r="G219" s="229" t="s">
        <v>207</v>
      </c>
      <c r="H219" s="229"/>
      <c r="I219" s="113"/>
      <c r="J219" s="113"/>
      <c r="K219" s="113"/>
      <c r="L219" s="113"/>
      <c r="M219" s="113"/>
      <c r="N219" s="113"/>
      <c r="O219" s="8"/>
      <c r="P219" s="8"/>
    </row>
    <row r="220" spans="5:16" s="32" customFormat="1" ht="12" customHeight="1" x14ac:dyDescent="0.2">
      <c r="E220" s="113"/>
      <c r="F220" s="113"/>
      <c r="G220" s="229" t="s">
        <v>17</v>
      </c>
      <c r="H220" s="229"/>
      <c r="I220" s="113"/>
      <c r="J220" s="113"/>
      <c r="K220" s="113"/>
      <c r="L220" s="113"/>
      <c r="M220" s="113"/>
      <c r="N220" s="113"/>
      <c r="O220" s="8"/>
      <c r="P220" s="8"/>
    </row>
    <row r="221" spans="5:16" ht="20.25" customHeight="1" x14ac:dyDescent="0.2">
      <c r="E221" s="113"/>
      <c r="F221" s="125"/>
      <c r="G221" s="232" t="s">
        <v>563</v>
      </c>
      <c r="H221" s="232"/>
      <c r="I221" s="113"/>
      <c r="J221" s="113"/>
      <c r="K221" s="113"/>
      <c r="L221" s="113"/>
      <c r="M221" s="113"/>
      <c r="N221" s="113"/>
      <c r="O221" s="8"/>
      <c r="P221" s="8"/>
    </row>
    <row r="222" spans="5:16" ht="20.25" customHeight="1" x14ac:dyDescent="0.2">
      <c r="E222" s="113"/>
      <c r="F222" s="125"/>
      <c r="G222" s="128"/>
      <c r="H222" s="128"/>
      <c r="I222" s="113"/>
      <c r="J222" s="113"/>
      <c r="K222" s="113"/>
      <c r="L222" s="113"/>
      <c r="M222" s="113"/>
      <c r="N222" s="113"/>
      <c r="O222" s="8"/>
      <c r="P222" s="8"/>
    </row>
    <row r="223" spans="5:16" ht="20.25" customHeight="1" x14ac:dyDescent="0.2">
      <c r="E223" s="113"/>
      <c r="F223" s="125"/>
      <c r="G223" s="128"/>
      <c r="H223" s="128"/>
      <c r="I223" s="113"/>
      <c r="J223" s="113"/>
      <c r="K223" s="113"/>
      <c r="L223" s="113"/>
      <c r="M223" s="113"/>
      <c r="N223" s="113"/>
      <c r="O223" s="8"/>
      <c r="P223" s="8"/>
    </row>
    <row r="224" spans="5:16" ht="20.25" customHeight="1" x14ac:dyDescent="0.2">
      <c r="E224" s="113"/>
      <c r="F224" s="125"/>
      <c r="G224" s="128"/>
      <c r="H224" s="128"/>
      <c r="I224" s="113"/>
      <c r="J224" s="113"/>
      <c r="K224" s="113"/>
      <c r="L224" s="113"/>
      <c r="M224" s="113"/>
      <c r="N224" s="113"/>
      <c r="O224" s="8"/>
      <c r="P224" s="8"/>
    </row>
    <row r="225" spans="1:16" ht="20.25" customHeight="1" x14ac:dyDescent="0.2">
      <c r="E225" s="113"/>
      <c r="F225" s="125"/>
      <c r="G225" s="128"/>
      <c r="H225" s="128"/>
      <c r="I225" s="113"/>
      <c r="J225" s="113"/>
      <c r="K225" s="113"/>
      <c r="L225" s="113"/>
      <c r="M225" s="113"/>
      <c r="N225" s="113"/>
      <c r="O225" s="8"/>
      <c r="P225" s="8"/>
    </row>
    <row r="226" spans="1:16" ht="20.25" customHeight="1" x14ac:dyDescent="0.2">
      <c r="E226" s="222"/>
      <c r="F226" s="224"/>
      <c r="G226" s="223"/>
      <c r="H226" s="223"/>
      <c r="I226" s="222"/>
      <c r="J226" s="222"/>
      <c r="K226" s="222"/>
      <c r="L226" s="222"/>
      <c r="M226" s="222"/>
      <c r="N226" s="222"/>
      <c r="O226" s="8"/>
      <c r="P226" s="8"/>
    </row>
    <row r="227" spans="1:16" ht="20.25" customHeight="1" x14ac:dyDescent="0.2">
      <c r="E227" s="113"/>
      <c r="F227" s="125"/>
      <c r="G227" s="128"/>
      <c r="H227" s="128"/>
      <c r="I227" s="113"/>
      <c r="J227" s="113"/>
      <c r="K227" s="113"/>
      <c r="L227" s="113"/>
      <c r="M227" s="113"/>
      <c r="N227" s="113"/>
      <c r="O227" s="8"/>
      <c r="P227" s="8"/>
    </row>
    <row r="228" spans="1:16" s="32" customFormat="1" ht="15.75" customHeight="1" x14ac:dyDescent="0.2">
      <c r="A228" s="113"/>
      <c r="B228" s="113"/>
      <c r="C228" s="113"/>
      <c r="D228" s="231" t="s">
        <v>292</v>
      </c>
      <c r="E228" s="231"/>
      <c r="F228" s="231"/>
      <c r="G228" s="231"/>
      <c r="H228" s="231"/>
      <c r="I228" s="126" t="s">
        <v>4</v>
      </c>
      <c r="J228" s="239">
        <f>SUM(J229,J236,J243,J250)</f>
        <v>1847000</v>
      </c>
      <c r="K228" s="239"/>
      <c r="L228" s="239"/>
      <c r="M228" s="239"/>
      <c r="N228" s="10" t="s">
        <v>5</v>
      </c>
      <c r="O228" s="8"/>
      <c r="P228" s="8"/>
    </row>
    <row r="229" spans="1:16" s="5" customFormat="1" ht="29.25" customHeight="1" x14ac:dyDescent="0.2">
      <c r="E229" s="112">
        <v>1</v>
      </c>
      <c r="F229" s="231" t="s">
        <v>608</v>
      </c>
      <c r="G229" s="231"/>
      <c r="H229" s="231"/>
      <c r="I229" s="117" t="s">
        <v>6</v>
      </c>
      <c r="J229" s="304">
        <v>491000</v>
      </c>
      <c r="K229" s="304"/>
      <c r="L229" s="304"/>
      <c r="M229" s="304"/>
      <c r="N229" s="6" t="s">
        <v>5</v>
      </c>
      <c r="O229" s="22"/>
      <c r="P229" s="22"/>
    </row>
    <row r="230" spans="1:16" s="5" customFormat="1" ht="14.25" customHeight="1" x14ac:dyDescent="0.2">
      <c r="E230" s="112"/>
      <c r="F230" s="235" t="s">
        <v>476</v>
      </c>
      <c r="G230" s="235"/>
      <c r="H230" s="235"/>
      <c r="J230" s="304"/>
      <c r="K230" s="304"/>
      <c r="L230" s="304"/>
      <c r="M230" s="304"/>
      <c r="N230" s="6"/>
      <c r="O230" s="22"/>
      <c r="P230" s="22"/>
    </row>
    <row r="231" spans="1:16" s="32" customFormat="1" ht="62.25" customHeight="1" x14ac:dyDescent="0.2">
      <c r="E231" s="113"/>
      <c r="F231" s="113"/>
      <c r="G231" s="234" t="s">
        <v>542</v>
      </c>
      <c r="H231" s="235"/>
      <c r="I231" s="113"/>
      <c r="J231" s="113"/>
      <c r="K231" s="113"/>
      <c r="L231" s="113"/>
      <c r="M231" s="113"/>
      <c r="N231" s="113"/>
      <c r="O231" s="8"/>
      <c r="P231" s="8"/>
    </row>
    <row r="232" spans="1:16" s="32" customFormat="1" ht="9.9499999999999993" customHeight="1" x14ac:dyDescent="0.2">
      <c r="E232" s="113"/>
      <c r="F232" s="113"/>
      <c r="G232" s="229" t="s">
        <v>207</v>
      </c>
      <c r="H232" s="230"/>
      <c r="I232" s="113"/>
      <c r="J232" s="113"/>
      <c r="K232" s="113"/>
      <c r="L232" s="113"/>
      <c r="M232" s="113"/>
      <c r="N232" s="113"/>
      <c r="O232" s="8"/>
      <c r="P232" s="8"/>
    </row>
    <row r="233" spans="1:16" s="32" customFormat="1" ht="12" customHeight="1" x14ac:dyDescent="0.2">
      <c r="E233" s="113"/>
      <c r="F233" s="113"/>
      <c r="G233" s="229" t="s">
        <v>17</v>
      </c>
      <c r="H233" s="230"/>
      <c r="I233" s="113"/>
      <c r="J233" s="113"/>
      <c r="K233" s="113"/>
      <c r="L233" s="113"/>
      <c r="M233" s="113"/>
      <c r="N233" s="113"/>
      <c r="O233" s="8"/>
      <c r="P233" s="8"/>
    </row>
    <row r="234" spans="1:16" ht="20.25" customHeight="1" x14ac:dyDescent="0.2">
      <c r="E234" s="113"/>
      <c r="F234" s="125"/>
      <c r="G234" s="232" t="s">
        <v>564</v>
      </c>
      <c r="H234" s="233"/>
      <c r="I234" s="113"/>
      <c r="J234" s="113"/>
      <c r="K234" s="113"/>
      <c r="L234" s="113"/>
      <c r="M234" s="113"/>
      <c r="N234" s="113"/>
      <c r="O234" s="8"/>
      <c r="P234" s="8"/>
    </row>
    <row r="235" spans="1:16" ht="9.75" customHeight="1" x14ac:dyDescent="0.2">
      <c r="E235" s="113"/>
      <c r="F235" s="125"/>
      <c r="G235" s="128"/>
      <c r="H235" s="124"/>
      <c r="I235" s="113"/>
      <c r="J235" s="113"/>
      <c r="K235" s="113"/>
      <c r="L235" s="113"/>
      <c r="M235" s="113"/>
      <c r="N235" s="113"/>
      <c r="O235" s="8"/>
      <c r="P235" s="8"/>
    </row>
    <row r="236" spans="1:16" s="5" customFormat="1" ht="15" customHeight="1" x14ac:dyDescent="0.2">
      <c r="E236" s="112">
        <v>2</v>
      </c>
      <c r="F236" s="231" t="s">
        <v>480</v>
      </c>
      <c r="G236" s="231"/>
      <c r="H236" s="231"/>
      <c r="I236" s="117" t="s">
        <v>6</v>
      </c>
      <c r="J236" s="304">
        <v>493000</v>
      </c>
      <c r="K236" s="304"/>
      <c r="L236" s="304"/>
      <c r="M236" s="304"/>
      <c r="N236" s="6" t="s">
        <v>5</v>
      </c>
      <c r="O236" s="22"/>
      <c r="P236" s="22"/>
    </row>
    <row r="237" spans="1:16" s="5" customFormat="1" ht="14.25" customHeight="1" x14ac:dyDescent="0.2">
      <c r="E237" s="112"/>
      <c r="F237" s="235" t="s">
        <v>481</v>
      </c>
      <c r="G237" s="235"/>
      <c r="H237" s="235"/>
      <c r="J237" s="304"/>
      <c r="K237" s="304"/>
      <c r="L237" s="304"/>
      <c r="M237" s="304"/>
      <c r="N237" s="6"/>
      <c r="O237" s="22"/>
      <c r="P237" s="22"/>
    </row>
    <row r="238" spans="1:16" s="32" customFormat="1" ht="53.25" customHeight="1" x14ac:dyDescent="0.2">
      <c r="E238" s="113"/>
      <c r="F238" s="113"/>
      <c r="G238" s="234" t="s">
        <v>485</v>
      </c>
      <c r="H238" s="235"/>
      <c r="I238" s="113"/>
      <c r="J238" s="113"/>
      <c r="K238" s="113"/>
      <c r="L238" s="113"/>
      <c r="M238" s="113"/>
      <c r="N238" s="113"/>
      <c r="O238" s="8"/>
      <c r="P238" s="8"/>
    </row>
    <row r="239" spans="1:16" s="32" customFormat="1" ht="9.9499999999999993" customHeight="1" x14ac:dyDescent="0.2">
      <c r="E239" s="113"/>
      <c r="F239" s="113"/>
      <c r="G239" s="229" t="s">
        <v>207</v>
      </c>
      <c r="H239" s="230"/>
      <c r="I239" s="113"/>
      <c r="J239" s="113"/>
      <c r="K239" s="113"/>
      <c r="L239" s="113"/>
      <c r="M239" s="113"/>
      <c r="N239" s="113"/>
      <c r="O239" s="8"/>
      <c r="P239" s="8"/>
    </row>
    <row r="240" spans="1:16" s="32" customFormat="1" ht="12" customHeight="1" x14ac:dyDescent="0.2">
      <c r="E240" s="113"/>
      <c r="F240" s="113"/>
      <c r="G240" s="229" t="s">
        <v>17</v>
      </c>
      <c r="H240" s="230"/>
      <c r="I240" s="113"/>
      <c r="J240" s="113"/>
      <c r="K240" s="113"/>
      <c r="L240" s="113"/>
      <c r="M240" s="113"/>
      <c r="N240" s="113"/>
      <c r="O240" s="8"/>
      <c r="P240" s="8"/>
    </row>
    <row r="241" spans="5:16" ht="20.25" customHeight="1" x14ac:dyDescent="0.2">
      <c r="E241" s="113"/>
      <c r="F241" s="125"/>
      <c r="G241" s="232" t="s">
        <v>565</v>
      </c>
      <c r="H241" s="233"/>
      <c r="I241" s="113"/>
      <c r="J241" s="113"/>
      <c r="K241" s="113"/>
      <c r="L241" s="113"/>
      <c r="M241" s="113"/>
      <c r="N241" s="113"/>
      <c r="O241" s="8"/>
      <c r="P241" s="8"/>
    </row>
    <row r="242" spans="5:16" ht="10.5" customHeight="1" x14ac:dyDescent="0.2">
      <c r="E242" s="113"/>
      <c r="F242" s="125"/>
      <c r="G242" s="128"/>
      <c r="H242" s="124"/>
      <c r="I242" s="113"/>
      <c r="J242" s="113"/>
      <c r="K242" s="113"/>
      <c r="L242" s="113"/>
      <c r="M242" s="113"/>
      <c r="N242" s="113"/>
      <c r="O242" s="8"/>
      <c r="P242" s="8"/>
    </row>
    <row r="243" spans="5:16" s="5" customFormat="1" ht="15" customHeight="1" x14ac:dyDescent="0.2">
      <c r="E243" s="112">
        <v>3</v>
      </c>
      <c r="F243" s="231" t="s">
        <v>483</v>
      </c>
      <c r="G243" s="231"/>
      <c r="H243" s="231"/>
      <c r="I243" s="117" t="s">
        <v>6</v>
      </c>
      <c r="J243" s="304">
        <v>366000</v>
      </c>
      <c r="K243" s="304"/>
      <c r="L243" s="304"/>
      <c r="M243" s="304"/>
      <c r="N243" s="6" t="s">
        <v>5</v>
      </c>
      <c r="O243" s="22"/>
      <c r="P243" s="22"/>
    </row>
    <row r="244" spans="5:16" s="5" customFormat="1" ht="14.25" customHeight="1" x14ac:dyDescent="0.2">
      <c r="E244" s="112"/>
      <c r="F244" s="235" t="s">
        <v>486</v>
      </c>
      <c r="G244" s="235"/>
      <c r="H244" s="235"/>
      <c r="J244" s="304"/>
      <c r="K244" s="304"/>
      <c r="L244" s="304"/>
      <c r="M244" s="304"/>
      <c r="N244" s="6"/>
      <c r="O244" s="22"/>
      <c r="P244" s="22"/>
    </row>
    <row r="245" spans="5:16" s="32" customFormat="1" ht="53.25" customHeight="1" x14ac:dyDescent="0.2">
      <c r="E245" s="113"/>
      <c r="F245" s="113"/>
      <c r="G245" s="234" t="s">
        <v>484</v>
      </c>
      <c r="H245" s="235"/>
      <c r="I245" s="113"/>
      <c r="J245" s="113"/>
      <c r="K245" s="113"/>
      <c r="L245" s="113"/>
      <c r="M245" s="113"/>
      <c r="N245" s="113"/>
      <c r="O245" s="8"/>
      <c r="P245" s="8"/>
    </row>
    <row r="246" spans="5:16" s="32" customFormat="1" ht="9.9499999999999993" customHeight="1" x14ac:dyDescent="0.2">
      <c r="E246" s="113"/>
      <c r="F246" s="113"/>
      <c r="G246" s="229" t="s">
        <v>207</v>
      </c>
      <c r="H246" s="230"/>
      <c r="I246" s="113"/>
      <c r="J246" s="113"/>
      <c r="K246" s="113"/>
      <c r="L246" s="113"/>
      <c r="M246" s="113"/>
      <c r="N246" s="113"/>
      <c r="O246" s="8"/>
      <c r="P246" s="8"/>
    </row>
    <row r="247" spans="5:16" s="32" customFormat="1" ht="12" customHeight="1" x14ac:dyDescent="0.2">
      <c r="E247" s="113"/>
      <c r="F247" s="113"/>
      <c r="G247" s="229" t="s">
        <v>17</v>
      </c>
      <c r="H247" s="230"/>
      <c r="I247" s="113"/>
      <c r="J247" s="113"/>
      <c r="K247" s="113"/>
      <c r="L247" s="113"/>
      <c r="M247" s="113"/>
      <c r="N247" s="113"/>
      <c r="O247" s="8"/>
      <c r="P247" s="8"/>
    </row>
    <row r="248" spans="5:16" ht="20.25" customHeight="1" x14ac:dyDescent="0.2">
      <c r="E248" s="113"/>
      <c r="F248" s="125"/>
      <c r="G248" s="232" t="s">
        <v>566</v>
      </c>
      <c r="H248" s="233"/>
      <c r="I248" s="113"/>
      <c r="J248" s="113"/>
      <c r="K248" s="113"/>
      <c r="L248" s="113"/>
      <c r="M248" s="113"/>
      <c r="N248" s="113"/>
      <c r="O248" s="8"/>
      <c r="P248" s="8"/>
    </row>
    <row r="249" spans="5:16" ht="9.75" customHeight="1" x14ac:dyDescent="0.2"/>
    <row r="250" spans="5:16" s="5" customFormat="1" ht="15" customHeight="1" x14ac:dyDescent="0.2">
      <c r="E250" s="112">
        <v>4</v>
      </c>
      <c r="F250" s="231" t="s">
        <v>487</v>
      </c>
      <c r="G250" s="231"/>
      <c r="H250" s="231"/>
      <c r="I250" s="117" t="s">
        <v>6</v>
      </c>
      <c r="J250" s="304">
        <v>497000</v>
      </c>
      <c r="K250" s="304"/>
      <c r="L250" s="304"/>
      <c r="M250" s="304"/>
      <c r="N250" s="6" t="s">
        <v>5</v>
      </c>
      <c r="O250" s="22"/>
      <c r="P250" s="22"/>
    </row>
    <row r="251" spans="5:16" s="5" customFormat="1" ht="14.25" customHeight="1" x14ac:dyDescent="0.2">
      <c r="E251" s="112"/>
      <c r="F251" s="235" t="s">
        <v>514</v>
      </c>
      <c r="G251" s="235"/>
      <c r="H251" s="235"/>
      <c r="J251" s="304"/>
      <c r="K251" s="304"/>
      <c r="L251" s="304"/>
      <c r="M251" s="304"/>
      <c r="N251" s="6"/>
      <c r="O251" s="22"/>
      <c r="P251" s="22"/>
    </row>
    <row r="252" spans="5:16" s="32" customFormat="1" ht="53.25" customHeight="1" x14ac:dyDescent="0.2">
      <c r="E252" s="113"/>
      <c r="F252" s="113"/>
      <c r="G252" s="234" t="s">
        <v>488</v>
      </c>
      <c r="H252" s="235"/>
      <c r="I252" s="113"/>
      <c r="J252" s="113"/>
      <c r="K252" s="113"/>
      <c r="L252" s="113"/>
      <c r="M252" s="113"/>
      <c r="N252" s="113"/>
      <c r="O252" s="8"/>
      <c r="P252" s="8"/>
    </row>
    <row r="253" spans="5:16" s="32" customFormat="1" ht="9.9499999999999993" customHeight="1" x14ac:dyDescent="0.2">
      <c r="E253" s="113"/>
      <c r="F253" s="113"/>
      <c r="G253" s="229" t="s">
        <v>207</v>
      </c>
      <c r="H253" s="230"/>
      <c r="I253" s="113"/>
      <c r="J253" s="113"/>
      <c r="K253" s="113"/>
      <c r="L253" s="113"/>
      <c r="M253" s="113"/>
      <c r="N253" s="113"/>
      <c r="O253" s="8"/>
      <c r="P253" s="8"/>
    </row>
    <row r="254" spans="5:16" s="32" customFormat="1" ht="12" customHeight="1" x14ac:dyDescent="0.2">
      <c r="E254" s="113"/>
      <c r="F254" s="113"/>
      <c r="G254" s="229" t="s">
        <v>17</v>
      </c>
      <c r="H254" s="230"/>
      <c r="I254" s="113"/>
      <c r="J254" s="113"/>
      <c r="K254" s="113"/>
      <c r="L254" s="113"/>
      <c r="M254" s="113"/>
      <c r="N254" s="113"/>
      <c r="O254" s="8"/>
      <c r="P254" s="8"/>
    </row>
    <row r="255" spans="5:16" ht="20.25" customHeight="1" x14ac:dyDescent="0.2">
      <c r="E255" s="113"/>
      <c r="F255" s="125"/>
      <c r="G255" s="232" t="s">
        <v>567</v>
      </c>
      <c r="H255" s="233"/>
      <c r="I255" s="113"/>
      <c r="J255" s="113"/>
      <c r="K255" s="113"/>
      <c r="L255" s="113"/>
      <c r="M255" s="113"/>
      <c r="N255" s="113"/>
      <c r="O255" s="8"/>
      <c r="P255" s="8"/>
    </row>
    <row r="256" spans="5:16" ht="20.25" customHeight="1" x14ac:dyDescent="0.2">
      <c r="E256" s="113"/>
      <c r="F256" s="125"/>
      <c r="G256" s="128"/>
      <c r="H256" s="124"/>
      <c r="I256" s="113"/>
      <c r="J256" s="113"/>
      <c r="K256" s="113"/>
      <c r="L256" s="113"/>
      <c r="M256" s="113"/>
      <c r="N256" s="113"/>
      <c r="O256" s="8"/>
      <c r="P256" s="8"/>
    </row>
    <row r="257" spans="3:14" ht="16.5" customHeight="1" x14ac:dyDescent="0.25">
      <c r="C257" s="253" t="s">
        <v>8</v>
      </c>
      <c r="D257" s="253"/>
      <c r="E257" s="253"/>
      <c r="F257" s="253"/>
      <c r="G257" s="253"/>
      <c r="H257" s="253"/>
      <c r="I257" s="253"/>
      <c r="J257" s="253"/>
      <c r="K257" s="253"/>
      <c r="L257" s="253"/>
      <c r="M257" s="253"/>
      <c r="N257" s="253"/>
    </row>
  </sheetData>
  <mergeCells count="298">
    <mergeCell ref="G118:H118"/>
    <mergeCell ref="G119:H119"/>
    <mergeCell ref="D111:H111"/>
    <mergeCell ref="J111:M111"/>
    <mergeCell ref="D112:H112"/>
    <mergeCell ref="J112:M112"/>
    <mergeCell ref="F113:H113"/>
    <mergeCell ref="J113:M113"/>
    <mergeCell ref="G114:H114"/>
    <mergeCell ref="G116:H116"/>
    <mergeCell ref="G117:H117"/>
    <mergeCell ref="G115:H115"/>
    <mergeCell ref="J174:M174"/>
    <mergeCell ref="J175:M175"/>
    <mergeCell ref="F153:H153"/>
    <mergeCell ref="J153:M153"/>
    <mergeCell ref="F154:H154"/>
    <mergeCell ref="J154:M154"/>
    <mergeCell ref="G155:H155"/>
    <mergeCell ref="G156:H156"/>
    <mergeCell ref="G157:H157"/>
    <mergeCell ref="G158:H158"/>
    <mergeCell ref="F175:H175"/>
    <mergeCell ref="G162:H162"/>
    <mergeCell ref="G164:H164"/>
    <mergeCell ref="G165:H165"/>
    <mergeCell ref="F174:H174"/>
    <mergeCell ref="J160:M160"/>
    <mergeCell ref="F161:H161"/>
    <mergeCell ref="J161:M161"/>
    <mergeCell ref="G163:H163"/>
    <mergeCell ref="J167:M167"/>
    <mergeCell ref="F160:H160"/>
    <mergeCell ref="G150:H150"/>
    <mergeCell ref="F168:H168"/>
    <mergeCell ref="G128:H128"/>
    <mergeCell ref="G130:H130"/>
    <mergeCell ref="G148:H148"/>
    <mergeCell ref="G151:H151"/>
    <mergeCell ref="G129:H129"/>
    <mergeCell ref="F147:H147"/>
    <mergeCell ref="J147:M147"/>
    <mergeCell ref="G149:H149"/>
    <mergeCell ref="F133:H133"/>
    <mergeCell ref="G144:H144"/>
    <mergeCell ref="G145:H145"/>
    <mergeCell ref="G143:H143"/>
    <mergeCell ref="F146:H146"/>
    <mergeCell ref="J125:M125"/>
    <mergeCell ref="C110:H110"/>
    <mergeCell ref="J110:M110"/>
    <mergeCell ref="G97:H97"/>
    <mergeCell ref="G98:H98"/>
    <mergeCell ref="F102:H102"/>
    <mergeCell ref="F188:H188"/>
    <mergeCell ref="J188:M188"/>
    <mergeCell ref="F189:H189"/>
    <mergeCell ref="J189:M189"/>
    <mergeCell ref="J168:M168"/>
    <mergeCell ref="G169:H169"/>
    <mergeCell ref="G170:H170"/>
    <mergeCell ref="G171:H171"/>
    <mergeCell ref="G172:H172"/>
    <mergeCell ref="J133:M133"/>
    <mergeCell ref="F134:H134"/>
    <mergeCell ref="J134:M134"/>
    <mergeCell ref="G135:H135"/>
    <mergeCell ref="G136:H136"/>
    <mergeCell ref="G137:H137"/>
    <mergeCell ref="G138:H138"/>
    <mergeCell ref="F167:H167"/>
    <mergeCell ref="G179:H179"/>
    <mergeCell ref="J94:M94"/>
    <mergeCell ref="F95:H95"/>
    <mergeCell ref="J95:M95"/>
    <mergeCell ref="G104:H104"/>
    <mergeCell ref="G105:H105"/>
    <mergeCell ref="G106:H106"/>
    <mergeCell ref="J146:M146"/>
    <mergeCell ref="C123:H123"/>
    <mergeCell ref="J123:M123"/>
    <mergeCell ref="G131:H131"/>
    <mergeCell ref="F126:H126"/>
    <mergeCell ref="J126:M126"/>
    <mergeCell ref="F127:H127"/>
    <mergeCell ref="J127:M127"/>
    <mergeCell ref="F140:H140"/>
    <mergeCell ref="J140:M140"/>
    <mergeCell ref="F141:H141"/>
    <mergeCell ref="J141:M141"/>
    <mergeCell ref="G142:H142"/>
    <mergeCell ref="B122:H122"/>
    <mergeCell ref="J122:M122"/>
    <mergeCell ref="J124:M124"/>
    <mergeCell ref="D124:H124"/>
    <mergeCell ref="D125:H125"/>
    <mergeCell ref="J13:M13"/>
    <mergeCell ref="G14:H14"/>
    <mergeCell ref="G15:H15"/>
    <mergeCell ref="J102:M102"/>
    <mergeCell ref="G103:H103"/>
    <mergeCell ref="F88:H88"/>
    <mergeCell ref="F67:H67"/>
    <mergeCell ref="G83:H83"/>
    <mergeCell ref="G84:H84"/>
    <mergeCell ref="G85:H85"/>
    <mergeCell ref="D87:H87"/>
    <mergeCell ref="J87:M87"/>
    <mergeCell ref="G99:H99"/>
    <mergeCell ref="J101:M101"/>
    <mergeCell ref="D101:H101"/>
    <mergeCell ref="G89:H89"/>
    <mergeCell ref="J88:M88"/>
    <mergeCell ref="G68:H68"/>
    <mergeCell ref="J80:M80"/>
    <mergeCell ref="F81:H81"/>
    <mergeCell ref="J81:M81"/>
    <mergeCell ref="G82:H82"/>
    <mergeCell ref="G77:H77"/>
    <mergeCell ref="G78:H78"/>
    <mergeCell ref="G8:H8"/>
    <mergeCell ref="G20:H20"/>
    <mergeCell ref="G26:H26"/>
    <mergeCell ref="G32:H32"/>
    <mergeCell ref="D18:H18"/>
    <mergeCell ref="D38:H38"/>
    <mergeCell ref="C36:H36"/>
    <mergeCell ref="G22:H22"/>
    <mergeCell ref="G27:H27"/>
    <mergeCell ref="G28:H28"/>
    <mergeCell ref="F25:H25"/>
    <mergeCell ref="G21:H21"/>
    <mergeCell ref="D24:H24"/>
    <mergeCell ref="D37:H37"/>
    <mergeCell ref="G33:H33"/>
    <mergeCell ref="G34:H34"/>
    <mergeCell ref="F13:H13"/>
    <mergeCell ref="G16:H16"/>
    <mergeCell ref="J19:M19"/>
    <mergeCell ref="G61:H61"/>
    <mergeCell ref="G63:H63"/>
    <mergeCell ref="G44:H44"/>
    <mergeCell ref="G46:H46"/>
    <mergeCell ref="D54:H54"/>
    <mergeCell ref="G62:H62"/>
    <mergeCell ref="G58:H58"/>
    <mergeCell ref="F60:H60"/>
    <mergeCell ref="G56:H56"/>
    <mergeCell ref="J36:M36"/>
    <mergeCell ref="J39:M39"/>
    <mergeCell ref="J43:M43"/>
    <mergeCell ref="J37:M37"/>
    <mergeCell ref="J60:M60"/>
    <mergeCell ref="G41:H41"/>
    <mergeCell ref="G45:H45"/>
    <mergeCell ref="J54:M54"/>
    <mergeCell ref="F55:H55"/>
    <mergeCell ref="J55:M55"/>
    <mergeCell ref="F47:H47"/>
    <mergeCell ref="J47:M47"/>
    <mergeCell ref="J73:M73"/>
    <mergeCell ref="J30:M30"/>
    <mergeCell ref="J31:M31"/>
    <mergeCell ref="J24:M24"/>
    <mergeCell ref="J25:M25"/>
    <mergeCell ref="G75:H75"/>
    <mergeCell ref="G76:H76"/>
    <mergeCell ref="D66:H66"/>
    <mergeCell ref="G48:H48"/>
    <mergeCell ref="G49:H49"/>
    <mergeCell ref="J38:M38"/>
    <mergeCell ref="J65:M65"/>
    <mergeCell ref="J74:M74"/>
    <mergeCell ref="G96:H96"/>
    <mergeCell ref="G69:H69"/>
    <mergeCell ref="G70:H70"/>
    <mergeCell ref="G71:H71"/>
    <mergeCell ref="G90:H90"/>
    <mergeCell ref="G91:H91"/>
    <mergeCell ref="G92:H92"/>
    <mergeCell ref="D94:H94"/>
    <mergeCell ref="G50:H50"/>
    <mergeCell ref="G51:H51"/>
    <mergeCell ref="G52:H52"/>
    <mergeCell ref="G57:H57"/>
    <mergeCell ref="D73:H73"/>
    <mergeCell ref="D80:H80"/>
    <mergeCell ref="G64:H64"/>
    <mergeCell ref="D65:H65"/>
    <mergeCell ref="F74:H74"/>
    <mergeCell ref="G2:H2"/>
    <mergeCell ref="F39:H39"/>
    <mergeCell ref="G40:H40"/>
    <mergeCell ref="G42:H42"/>
    <mergeCell ref="F43:H43"/>
    <mergeCell ref="J2:M2"/>
    <mergeCell ref="B3:H3"/>
    <mergeCell ref="J3:M3"/>
    <mergeCell ref="C4:H4"/>
    <mergeCell ref="J4:M4"/>
    <mergeCell ref="G9:H9"/>
    <mergeCell ref="G10:H10"/>
    <mergeCell ref="D12:H12"/>
    <mergeCell ref="J12:M12"/>
    <mergeCell ref="D5:H5"/>
    <mergeCell ref="J5:M5"/>
    <mergeCell ref="D6:H6"/>
    <mergeCell ref="J6:M6"/>
    <mergeCell ref="F7:H7"/>
    <mergeCell ref="J7:M7"/>
    <mergeCell ref="D30:H30"/>
    <mergeCell ref="F31:H31"/>
    <mergeCell ref="J18:M18"/>
    <mergeCell ref="F19:H19"/>
    <mergeCell ref="G207:H207"/>
    <mergeCell ref="F202:H202"/>
    <mergeCell ref="F203:H203"/>
    <mergeCell ref="C257:N257"/>
    <mergeCell ref="G233:H233"/>
    <mergeCell ref="F229:H229"/>
    <mergeCell ref="F230:H230"/>
    <mergeCell ref="J230:M230"/>
    <mergeCell ref="J229:M229"/>
    <mergeCell ref="J202:M202"/>
    <mergeCell ref="J203:M203"/>
    <mergeCell ref="F243:H243"/>
    <mergeCell ref="J243:M243"/>
    <mergeCell ref="J217:M217"/>
    <mergeCell ref="G231:H231"/>
    <mergeCell ref="G232:H232"/>
    <mergeCell ref="G234:H234"/>
    <mergeCell ref="J216:M216"/>
    <mergeCell ref="G219:H219"/>
    <mergeCell ref="F216:H216"/>
    <mergeCell ref="G214:H214"/>
    <mergeCell ref="G218:H218"/>
    <mergeCell ref="D228:H228"/>
    <mergeCell ref="J228:M228"/>
    <mergeCell ref="J196:M196"/>
    <mergeCell ref="G197:H197"/>
    <mergeCell ref="G191:H191"/>
    <mergeCell ref="G192:H192"/>
    <mergeCell ref="G193:H193"/>
    <mergeCell ref="G198:H198"/>
    <mergeCell ref="G204:H204"/>
    <mergeCell ref="G205:H205"/>
    <mergeCell ref="G206:H206"/>
    <mergeCell ref="G177:H177"/>
    <mergeCell ref="J66:M66"/>
    <mergeCell ref="J67:M67"/>
    <mergeCell ref="G199:H199"/>
    <mergeCell ref="F195:H195"/>
    <mergeCell ref="G176:H176"/>
    <mergeCell ref="G178:H178"/>
    <mergeCell ref="G213:H213"/>
    <mergeCell ref="G212:H212"/>
    <mergeCell ref="G211:H211"/>
    <mergeCell ref="J209:M209"/>
    <mergeCell ref="F209:H209"/>
    <mergeCell ref="G183:H183"/>
    <mergeCell ref="G200:H200"/>
    <mergeCell ref="F181:H181"/>
    <mergeCell ref="J181:M181"/>
    <mergeCell ref="F182:H182"/>
    <mergeCell ref="J182:M182"/>
    <mergeCell ref="G184:H184"/>
    <mergeCell ref="G185:H185"/>
    <mergeCell ref="G186:H186"/>
    <mergeCell ref="G190:H190"/>
    <mergeCell ref="J195:M195"/>
    <mergeCell ref="F196:H196"/>
    <mergeCell ref="F210:H210"/>
    <mergeCell ref="J210:M210"/>
    <mergeCell ref="G220:H220"/>
    <mergeCell ref="G221:H221"/>
    <mergeCell ref="F217:H217"/>
    <mergeCell ref="F244:H244"/>
    <mergeCell ref="J244:M244"/>
    <mergeCell ref="G245:H245"/>
    <mergeCell ref="F236:H236"/>
    <mergeCell ref="J236:M236"/>
    <mergeCell ref="F237:H237"/>
    <mergeCell ref="J237:M237"/>
    <mergeCell ref="G238:H238"/>
    <mergeCell ref="G239:H239"/>
    <mergeCell ref="G240:H240"/>
    <mergeCell ref="G241:H241"/>
    <mergeCell ref="G254:H254"/>
    <mergeCell ref="G255:H255"/>
    <mergeCell ref="G246:H246"/>
    <mergeCell ref="G247:H247"/>
    <mergeCell ref="G248:H248"/>
    <mergeCell ref="F250:H250"/>
    <mergeCell ref="J250:M250"/>
    <mergeCell ref="F251:H251"/>
    <mergeCell ref="J251:M251"/>
    <mergeCell ref="G252:H252"/>
    <mergeCell ref="G253:H253"/>
  </mergeCells>
  <pageMargins left="0.31496062992125984" right="0.19685039370078741" top="0.78740157480314965" bottom="0.59055118110236227" header="0.78740157480314965" footer="0.19685039370078741"/>
  <pageSetup paperSize="9" orientation="portrait" r:id="rId1"/>
  <headerFooter alignWithMargins="0">
    <oddFooter>&amp;R&amp;"TH SarabunPSK,ธรรมดา"&amp;14หน้า &amp;P / 35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31"/>
  <sheetViews>
    <sheetView view="pageBreakPreview" zoomScale="150" zoomScaleNormal="150" zoomScaleSheetLayoutView="150" workbookViewId="0">
      <pane ySplit="1" topLeftCell="A2" activePane="bottomLeft" state="frozenSplit"/>
      <selection activeCell="F294" sqref="F294:H294"/>
      <selection pane="bottomLeft" activeCell="F294" sqref="F294:H294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9.140625" style="3"/>
    <col min="18" max="18" width="18" style="3" customWidth="1"/>
    <col min="19" max="16384" width="9.140625" style="3"/>
  </cols>
  <sheetData>
    <row r="1" spans="1:18" ht="18" customHeight="1" x14ac:dyDescent="0.2">
      <c r="A1" s="7"/>
      <c r="B1" s="85"/>
      <c r="C1" s="85"/>
      <c r="D1" s="85"/>
      <c r="E1" s="85"/>
      <c r="F1" s="85"/>
      <c r="G1" s="289" t="s">
        <v>171</v>
      </c>
      <c r="H1" s="289"/>
      <c r="I1" s="19" t="s">
        <v>2</v>
      </c>
      <c r="J1" s="290">
        <f>SUM(J2,J13)</f>
        <v>36172</v>
      </c>
      <c r="K1" s="290"/>
      <c r="L1" s="290"/>
      <c r="M1" s="290"/>
      <c r="N1" s="20" t="s">
        <v>3</v>
      </c>
      <c r="O1" s="8"/>
      <c r="P1" s="8"/>
    </row>
    <row r="2" spans="1:18" ht="15.75" x14ac:dyDescent="0.2">
      <c r="A2" s="90"/>
      <c r="B2" s="258" t="s">
        <v>172</v>
      </c>
      <c r="C2" s="258"/>
      <c r="D2" s="258"/>
      <c r="E2" s="258"/>
      <c r="F2" s="258"/>
      <c r="G2" s="258"/>
      <c r="H2" s="258"/>
      <c r="I2" s="12" t="s">
        <v>2</v>
      </c>
      <c r="J2" s="288">
        <f>SUM(J3)</f>
        <v>6172</v>
      </c>
      <c r="K2" s="288"/>
      <c r="L2" s="288"/>
      <c r="M2" s="288"/>
      <c r="N2" s="23" t="s">
        <v>3</v>
      </c>
      <c r="O2" s="8"/>
      <c r="P2" s="8"/>
      <c r="R2" s="4"/>
    </row>
    <row r="3" spans="1:18" ht="15.75" x14ac:dyDescent="0.2">
      <c r="A3" s="87"/>
      <c r="B3" s="87"/>
      <c r="C3" s="249" t="s">
        <v>67</v>
      </c>
      <c r="D3" s="249"/>
      <c r="E3" s="249"/>
      <c r="F3" s="249"/>
      <c r="G3" s="249"/>
      <c r="H3" s="249"/>
      <c r="I3" s="1" t="s">
        <v>2</v>
      </c>
      <c r="J3" s="247">
        <f>SUM(J4)</f>
        <v>6172</v>
      </c>
      <c r="K3" s="247"/>
      <c r="L3" s="247"/>
      <c r="M3" s="247"/>
      <c r="N3" s="2" t="s">
        <v>3</v>
      </c>
      <c r="O3" s="8"/>
      <c r="P3" s="8"/>
      <c r="R3" s="9"/>
    </row>
    <row r="4" spans="1:18" ht="15.75" x14ac:dyDescent="0.2">
      <c r="A4" s="87"/>
      <c r="B4" s="87"/>
      <c r="C4" s="90"/>
      <c r="D4" s="249" t="s">
        <v>128</v>
      </c>
      <c r="E4" s="249"/>
      <c r="F4" s="249"/>
      <c r="G4" s="249"/>
      <c r="H4" s="249"/>
      <c r="I4" s="1" t="s">
        <v>2</v>
      </c>
      <c r="J4" s="247">
        <f>SUM(J5)</f>
        <v>6172</v>
      </c>
      <c r="K4" s="247"/>
      <c r="L4" s="247"/>
      <c r="M4" s="247"/>
      <c r="N4" s="2" t="s">
        <v>3</v>
      </c>
      <c r="O4" s="8"/>
      <c r="P4" s="8"/>
    </row>
    <row r="5" spans="1:18" ht="15.75" x14ac:dyDescent="0.2">
      <c r="A5" s="87"/>
      <c r="B5" s="87"/>
      <c r="C5" s="87"/>
      <c r="D5" s="231" t="s">
        <v>68</v>
      </c>
      <c r="E5" s="231"/>
      <c r="F5" s="231"/>
      <c r="G5" s="231"/>
      <c r="H5" s="231"/>
      <c r="I5" s="93" t="s">
        <v>4</v>
      </c>
      <c r="J5" s="239">
        <v>6172</v>
      </c>
      <c r="K5" s="239"/>
      <c r="L5" s="239"/>
      <c r="M5" s="239"/>
      <c r="N5" s="10" t="s">
        <v>5</v>
      </c>
      <c r="O5" s="8"/>
      <c r="P5" s="8"/>
    </row>
    <row r="6" spans="1:18" ht="27" customHeight="1" x14ac:dyDescent="0.2">
      <c r="E6" s="87"/>
      <c r="F6" s="235" t="s">
        <v>214</v>
      </c>
      <c r="G6" s="235"/>
      <c r="H6" s="235"/>
      <c r="I6" s="87"/>
      <c r="J6" s="231"/>
      <c r="K6" s="231"/>
      <c r="L6" s="231"/>
      <c r="M6" s="231"/>
      <c r="N6" s="87"/>
      <c r="O6" s="8"/>
      <c r="P6" s="8"/>
    </row>
    <row r="7" spans="1:18" s="32" customFormat="1" ht="12" customHeight="1" x14ac:dyDescent="0.2">
      <c r="E7" s="87"/>
      <c r="F7" s="87"/>
      <c r="G7" s="229" t="s">
        <v>115</v>
      </c>
      <c r="H7" s="230"/>
      <c r="I7" s="87"/>
      <c r="J7" s="87"/>
      <c r="K7" s="87"/>
      <c r="L7" s="87"/>
      <c r="M7" s="87"/>
      <c r="N7" s="87"/>
      <c r="O7" s="8"/>
      <c r="P7" s="8"/>
    </row>
    <row r="8" spans="1:18" ht="10.5" customHeight="1" x14ac:dyDescent="0.2">
      <c r="E8" s="87"/>
      <c r="F8" s="86"/>
      <c r="G8" s="225" t="s">
        <v>140</v>
      </c>
      <c r="H8" s="226"/>
      <c r="I8" s="87"/>
      <c r="J8" s="87"/>
      <c r="K8" s="87"/>
      <c r="L8" s="87"/>
      <c r="M8" s="87"/>
      <c r="N8" s="87"/>
      <c r="O8" s="8"/>
      <c r="P8" s="8"/>
    </row>
    <row r="9" spans="1:18" ht="10.5" customHeight="1" x14ac:dyDescent="0.2">
      <c r="E9" s="87"/>
      <c r="F9" s="86"/>
      <c r="G9" s="227" t="s">
        <v>224</v>
      </c>
      <c r="H9" s="228"/>
      <c r="I9" s="87"/>
      <c r="J9" s="87"/>
      <c r="K9" s="87"/>
      <c r="L9" s="87"/>
      <c r="M9" s="87"/>
      <c r="N9" s="87"/>
      <c r="O9" s="8"/>
      <c r="P9" s="8"/>
    </row>
    <row r="10" spans="1:18" ht="10.5" customHeight="1" x14ac:dyDescent="0.2">
      <c r="E10" s="87"/>
      <c r="F10" s="86"/>
      <c r="G10" s="227" t="s">
        <v>223</v>
      </c>
      <c r="H10" s="228"/>
      <c r="I10" s="87"/>
      <c r="J10" s="87"/>
      <c r="K10" s="87"/>
      <c r="L10" s="87"/>
      <c r="M10" s="87"/>
      <c r="N10" s="87"/>
      <c r="O10" s="8"/>
      <c r="P10" s="8"/>
    </row>
    <row r="11" spans="1:18" ht="14.25" customHeight="1" x14ac:dyDescent="0.2">
      <c r="E11" s="87"/>
      <c r="F11" s="86"/>
      <c r="G11" s="28"/>
      <c r="H11" s="86"/>
      <c r="I11" s="87"/>
      <c r="J11" s="87"/>
      <c r="K11" s="87"/>
      <c r="L11" s="87"/>
      <c r="M11" s="87"/>
      <c r="N11" s="87"/>
      <c r="O11" s="8"/>
      <c r="P11" s="8"/>
    </row>
    <row r="12" spans="1:18" ht="15" customHeight="1" x14ac:dyDescent="0.2">
      <c r="E12" s="87"/>
      <c r="F12" s="106"/>
      <c r="G12" s="231"/>
      <c r="H12" s="231"/>
      <c r="I12" s="86"/>
      <c r="J12" s="87"/>
      <c r="K12" s="87"/>
      <c r="L12" s="87"/>
      <c r="M12" s="87"/>
      <c r="N12" s="87"/>
      <c r="O12" s="8"/>
      <c r="P12" s="8"/>
    </row>
    <row r="13" spans="1:18" ht="15.75" x14ac:dyDescent="0.2">
      <c r="A13" s="90"/>
      <c r="B13" s="258" t="s">
        <v>173</v>
      </c>
      <c r="C13" s="258"/>
      <c r="D13" s="258"/>
      <c r="E13" s="258"/>
      <c r="F13" s="258"/>
      <c r="G13" s="258"/>
      <c r="H13" s="258"/>
      <c r="I13" s="12" t="s">
        <v>2</v>
      </c>
      <c r="J13" s="288">
        <f>SUM(J15)</f>
        <v>30000</v>
      </c>
      <c r="K13" s="288"/>
      <c r="L13" s="288"/>
      <c r="M13" s="288"/>
      <c r="N13" s="13" t="s">
        <v>3</v>
      </c>
      <c r="O13" s="8"/>
      <c r="P13" s="8"/>
    </row>
    <row r="14" spans="1:18" ht="15.75" x14ac:dyDescent="0.2">
      <c r="A14" s="87"/>
      <c r="B14" s="87"/>
      <c r="C14" s="249" t="s">
        <v>67</v>
      </c>
      <c r="D14" s="249"/>
      <c r="E14" s="249"/>
      <c r="F14" s="249"/>
      <c r="G14" s="249"/>
      <c r="H14" s="249"/>
      <c r="I14" s="1" t="s">
        <v>2</v>
      </c>
      <c r="J14" s="247">
        <f>SUM(J15)</f>
        <v>30000</v>
      </c>
      <c r="K14" s="247"/>
      <c r="L14" s="247"/>
      <c r="M14" s="247"/>
      <c r="N14" s="2" t="s">
        <v>3</v>
      </c>
      <c r="O14" s="8"/>
      <c r="P14" s="8"/>
    </row>
    <row r="15" spans="1:18" ht="15.75" x14ac:dyDescent="0.2">
      <c r="A15" s="87"/>
      <c r="B15" s="87"/>
      <c r="C15" s="90"/>
      <c r="D15" s="249" t="s">
        <v>129</v>
      </c>
      <c r="E15" s="249"/>
      <c r="F15" s="249"/>
      <c r="G15" s="249"/>
      <c r="H15" s="249"/>
      <c r="I15" s="1" t="s">
        <v>2</v>
      </c>
      <c r="J15" s="247">
        <f>SUM(J16,J23)</f>
        <v>30000</v>
      </c>
      <c r="K15" s="247"/>
      <c r="L15" s="247"/>
      <c r="M15" s="247"/>
      <c r="N15" s="2" t="s">
        <v>3</v>
      </c>
      <c r="O15" s="8"/>
      <c r="P15" s="8"/>
    </row>
    <row r="16" spans="1:18" ht="15.75" x14ac:dyDescent="0.2">
      <c r="A16" s="87"/>
      <c r="B16" s="87"/>
      <c r="C16" s="87"/>
      <c r="D16" s="231" t="s">
        <v>32</v>
      </c>
      <c r="E16" s="231"/>
      <c r="F16" s="231"/>
      <c r="G16" s="231"/>
      <c r="H16" s="231"/>
      <c r="I16" s="93" t="s">
        <v>4</v>
      </c>
      <c r="J16" s="239">
        <f>SUM(J17)</f>
        <v>10000</v>
      </c>
      <c r="K16" s="239"/>
      <c r="L16" s="239"/>
      <c r="M16" s="239"/>
      <c r="N16" s="10" t="s">
        <v>5</v>
      </c>
      <c r="O16" s="8"/>
      <c r="P16" s="8"/>
    </row>
    <row r="17" spans="1:16" s="14" customFormat="1" ht="14.25" customHeight="1" x14ac:dyDescent="0.25">
      <c r="A17" s="99"/>
      <c r="B17" s="99"/>
      <c r="C17" s="99"/>
      <c r="D17" s="99"/>
      <c r="E17" s="99"/>
      <c r="F17" s="238" t="s">
        <v>142</v>
      </c>
      <c r="G17" s="238"/>
      <c r="H17" s="238"/>
      <c r="I17" s="96" t="s">
        <v>6</v>
      </c>
      <c r="J17" s="240">
        <v>10000</v>
      </c>
      <c r="K17" s="241"/>
      <c r="L17" s="241"/>
      <c r="M17" s="241"/>
      <c r="N17" s="24" t="s">
        <v>5</v>
      </c>
      <c r="O17" s="25"/>
      <c r="P17" s="25"/>
    </row>
    <row r="18" spans="1:16" ht="51" customHeight="1" x14ac:dyDescent="0.2">
      <c r="E18" s="87"/>
      <c r="F18" s="86"/>
      <c r="G18" s="234" t="s">
        <v>215</v>
      </c>
      <c r="H18" s="235"/>
      <c r="I18" s="87"/>
      <c r="J18" s="87"/>
      <c r="K18" s="87"/>
      <c r="L18" s="87"/>
      <c r="M18" s="87"/>
      <c r="N18" s="87"/>
      <c r="O18" s="8"/>
      <c r="P18" s="8"/>
    </row>
    <row r="19" spans="1:16" s="32" customFormat="1" ht="12" customHeight="1" x14ac:dyDescent="0.2">
      <c r="E19" s="87"/>
      <c r="F19" s="87"/>
      <c r="G19" s="229" t="s">
        <v>115</v>
      </c>
      <c r="H19" s="230"/>
      <c r="I19" s="87"/>
      <c r="J19" s="87"/>
      <c r="K19" s="87"/>
      <c r="L19" s="87"/>
      <c r="M19" s="87"/>
      <c r="N19" s="87"/>
      <c r="O19" s="8"/>
      <c r="P19" s="8"/>
    </row>
    <row r="20" spans="1:16" ht="10.35" customHeight="1" x14ac:dyDescent="0.2">
      <c r="E20" s="87"/>
      <c r="F20" s="86"/>
      <c r="G20" s="225" t="s">
        <v>140</v>
      </c>
      <c r="H20" s="226"/>
      <c r="I20" s="87"/>
      <c r="J20" s="87"/>
      <c r="K20" s="87"/>
      <c r="L20" s="87"/>
      <c r="M20" s="87"/>
      <c r="N20" s="87"/>
      <c r="O20" s="8"/>
      <c r="P20" s="8"/>
    </row>
    <row r="21" spans="1:16" ht="10.35" customHeight="1" x14ac:dyDescent="0.2">
      <c r="E21" s="87"/>
      <c r="F21" s="86"/>
      <c r="G21" s="227" t="s">
        <v>143</v>
      </c>
      <c r="H21" s="228"/>
      <c r="I21" s="87"/>
      <c r="J21" s="87"/>
      <c r="K21" s="87"/>
      <c r="L21" s="87"/>
      <c r="M21" s="87"/>
      <c r="N21" s="87"/>
      <c r="O21" s="8"/>
      <c r="P21" s="8"/>
    </row>
    <row r="22" spans="1:16" ht="11.25" customHeight="1" x14ac:dyDescent="0.2">
      <c r="A22" s="87"/>
      <c r="B22" s="87"/>
      <c r="C22" s="87"/>
      <c r="D22" s="87"/>
      <c r="E22" s="86"/>
      <c r="F22" s="86"/>
      <c r="G22" s="28"/>
      <c r="H22" s="86"/>
      <c r="I22" s="89"/>
      <c r="J22" s="88"/>
      <c r="K22" s="89"/>
      <c r="L22" s="89"/>
      <c r="M22" s="89"/>
      <c r="N22" s="6"/>
      <c r="O22" s="8"/>
      <c r="P22" s="8"/>
    </row>
    <row r="23" spans="1:16" ht="16.5" customHeight="1" x14ac:dyDescent="0.2">
      <c r="A23" s="87"/>
      <c r="B23" s="87"/>
      <c r="C23" s="87"/>
      <c r="D23" s="231" t="s">
        <v>46</v>
      </c>
      <c r="E23" s="231"/>
      <c r="F23" s="231"/>
      <c r="G23" s="231"/>
      <c r="H23" s="231"/>
      <c r="I23" s="89" t="s">
        <v>4</v>
      </c>
      <c r="J23" s="248">
        <f>SUM(J24)</f>
        <v>20000</v>
      </c>
      <c r="K23" s="248"/>
      <c r="L23" s="248"/>
      <c r="M23" s="248"/>
      <c r="N23" s="6" t="s">
        <v>5</v>
      </c>
      <c r="O23" s="8"/>
      <c r="P23" s="8"/>
    </row>
    <row r="24" spans="1:16" ht="15" customHeight="1" x14ac:dyDescent="0.2">
      <c r="A24" s="87"/>
      <c r="B24" s="87"/>
      <c r="C24" s="87"/>
      <c r="D24" s="87"/>
      <c r="E24" s="17"/>
      <c r="F24" s="297" t="s">
        <v>515</v>
      </c>
      <c r="G24" s="297"/>
      <c r="H24" s="297"/>
      <c r="I24" s="108" t="s">
        <v>6</v>
      </c>
      <c r="J24" s="248">
        <v>20000</v>
      </c>
      <c r="K24" s="248"/>
      <c r="L24" s="248"/>
      <c r="M24" s="248"/>
      <c r="N24" s="6" t="s">
        <v>5</v>
      </c>
      <c r="O24" s="8"/>
      <c r="P24" s="8"/>
    </row>
    <row r="25" spans="1:16" ht="81" customHeight="1" x14ac:dyDescent="0.2">
      <c r="E25" s="87"/>
      <c r="F25" s="86"/>
      <c r="G25" s="234" t="s">
        <v>516</v>
      </c>
      <c r="H25" s="235"/>
      <c r="I25" s="87"/>
      <c r="J25" s="87"/>
      <c r="K25" s="87"/>
      <c r="L25" s="87"/>
      <c r="M25" s="87"/>
      <c r="N25" s="87"/>
      <c r="O25" s="8"/>
      <c r="P25" s="8"/>
    </row>
    <row r="26" spans="1:16" s="32" customFormat="1" ht="12" customHeight="1" x14ac:dyDescent="0.2">
      <c r="E26" s="87"/>
      <c r="F26" s="87"/>
      <c r="G26" s="229" t="s">
        <v>115</v>
      </c>
      <c r="H26" s="230"/>
      <c r="I26" s="87"/>
      <c r="J26" s="87"/>
      <c r="K26" s="87"/>
      <c r="L26" s="87"/>
      <c r="M26" s="87"/>
      <c r="N26" s="87"/>
      <c r="O26" s="8"/>
      <c r="P26" s="8"/>
    </row>
    <row r="27" spans="1:16" s="32" customFormat="1" ht="12.75" customHeight="1" x14ac:dyDescent="0.2">
      <c r="E27" s="87"/>
      <c r="F27" s="87"/>
      <c r="G27" s="229" t="s">
        <v>93</v>
      </c>
      <c r="H27" s="230"/>
      <c r="I27" s="87"/>
      <c r="J27" s="87"/>
      <c r="K27" s="87"/>
      <c r="L27" s="87"/>
      <c r="M27" s="87"/>
      <c r="N27" s="87"/>
      <c r="O27" s="8"/>
      <c r="P27" s="8"/>
    </row>
    <row r="28" spans="1:16" ht="11.25" customHeight="1" x14ac:dyDescent="0.2">
      <c r="E28" s="87"/>
      <c r="F28" s="86"/>
      <c r="G28" s="225" t="s">
        <v>140</v>
      </c>
      <c r="H28" s="226"/>
      <c r="I28" s="87"/>
      <c r="J28" s="87"/>
      <c r="K28" s="87"/>
      <c r="L28" s="87"/>
      <c r="M28" s="87"/>
      <c r="N28" s="87"/>
      <c r="O28" s="8"/>
      <c r="P28" s="8"/>
    </row>
    <row r="29" spans="1:16" ht="21" customHeight="1" x14ac:dyDescent="0.2">
      <c r="E29" s="87"/>
      <c r="F29" s="106"/>
      <c r="G29" s="314" t="s">
        <v>607</v>
      </c>
      <c r="H29" s="315"/>
      <c r="I29" s="87"/>
      <c r="J29" s="87"/>
      <c r="K29" s="87"/>
      <c r="L29" s="87"/>
      <c r="M29" s="87"/>
      <c r="N29" s="87"/>
      <c r="O29" s="8"/>
      <c r="P29" s="8"/>
    </row>
    <row r="30" spans="1:16" ht="15.75" customHeight="1" x14ac:dyDescent="0.2">
      <c r="E30" s="87"/>
      <c r="F30" s="106"/>
      <c r="G30" s="132"/>
      <c r="H30" s="133"/>
      <c r="I30" s="87"/>
      <c r="J30" s="87"/>
      <c r="K30" s="87"/>
      <c r="L30" s="87"/>
      <c r="M30" s="87"/>
      <c r="N30" s="87"/>
      <c r="O30" s="8"/>
      <c r="P30" s="8"/>
    </row>
    <row r="31" spans="1:16" ht="20.25" customHeight="1" x14ac:dyDescent="0.25">
      <c r="C31" s="253" t="s">
        <v>8</v>
      </c>
      <c r="D31" s="253"/>
      <c r="E31" s="253"/>
      <c r="F31" s="253"/>
      <c r="G31" s="253"/>
      <c r="H31" s="253"/>
      <c r="I31" s="253"/>
      <c r="J31" s="253"/>
      <c r="K31" s="253"/>
      <c r="L31" s="253"/>
      <c r="M31" s="253"/>
      <c r="N31" s="253"/>
    </row>
  </sheetData>
  <mergeCells count="41">
    <mergeCell ref="G7:H7"/>
    <mergeCell ref="J1:M1"/>
    <mergeCell ref="G1:H1"/>
    <mergeCell ref="G12:H12"/>
    <mergeCell ref="B2:H2"/>
    <mergeCell ref="J2:M2"/>
    <mergeCell ref="C3:H3"/>
    <mergeCell ref="J3:M3"/>
    <mergeCell ref="D4:H4"/>
    <mergeCell ref="J4:M4"/>
    <mergeCell ref="D5:H5"/>
    <mergeCell ref="J5:M5"/>
    <mergeCell ref="F6:H6"/>
    <mergeCell ref="J6:M6"/>
    <mergeCell ref="G8:H8"/>
    <mergeCell ref="G9:H9"/>
    <mergeCell ref="G19:H19"/>
    <mergeCell ref="G26:H26"/>
    <mergeCell ref="B13:H13"/>
    <mergeCell ref="G25:H25"/>
    <mergeCell ref="D16:H16"/>
    <mergeCell ref="G21:H21"/>
    <mergeCell ref="F17:H17"/>
    <mergeCell ref="G18:H18"/>
    <mergeCell ref="G20:H20"/>
    <mergeCell ref="G10:H10"/>
    <mergeCell ref="C31:N31"/>
    <mergeCell ref="G29:H29"/>
    <mergeCell ref="F24:H24"/>
    <mergeCell ref="J24:M24"/>
    <mergeCell ref="C14:H14"/>
    <mergeCell ref="J14:M14"/>
    <mergeCell ref="D15:H15"/>
    <mergeCell ref="J15:M15"/>
    <mergeCell ref="G27:H27"/>
    <mergeCell ref="J16:M16"/>
    <mergeCell ref="J17:M17"/>
    <mergeCell ref="D23:H23"/>
    <mergeCell ref="G28:H28"/>
    <mergeCell ref="J23:M23"/>
    <mergeCell ref="J13:M13"/>
  </mergeCells>
  <pageMargins left="0.31496062992125984" right="0.19685039370078741" top="0.78740157480314965" bottom="0.59055118110236227" header="0.78740157480314965" footer="0.19685039370078741"/>
  <pageSetup paperSize="9" orientation="portrait" r:id="rId1"/>
  <headerFooter alignWithMargins="0">
    <oddFooter>&amp;R&amp;"TH SarabunPSK,ธรรมดา"&amp;14หน้า &amp;P / 35</oddFooter>
  </headerFooter>
  <ignoredErrors>
    <ignoredError sqref="J14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P66"/>
  <sheetViews>
    <sheetView view="pageBreakPreview" zoomScale="150" zoomScaleNormal="150" zoomScaleSheetLayoutView="150" workbookViewId="0">
      <pane ySplit="1" topLeftCell="A2" activePane="bottomLeft" state="frozenSplit"/>
      <selection activeCell="F294" sqref="F294:H294"/>
      <selection pane="bottomLeft" activeCell="F294" sqref="F294:H294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6384" width="9.140625" style="3"/>
  </cols>
  <sheetData>
    <row r="1" spans="1:16" ht="18" customHeight="1" x14ac:dyDescent="0.2">
      <c r="A1" s="7"/>
      <c r="B1" s="85"/>
      <c r="C1" s="85"/>
      <c r="D1" s="85"/>
      <c r="E1" s="85"/>
      <c r="F1" s="85"/>
      <c r="G1" s="289" t="s">
        <v>147</v>
      </c>
      <c r="H1" s="289"/>
      <c r="I1" s="19" t="s">
        <v>2</v>
      </c>
      <c r="J1" s="290">
        <f>SUM(J3)</f>
        <v>19651316</v>
      </c>
      <c r="K1" s="290"/>
      <c r="L1" s="290"/>
      <c r="M1" s="290"/>
      <c r="N1" s="20" t="s">
        <v>3</v>
      </c>
      <c r="O1" s="8"/>
      <c r="P1" s="8"/>
    </row>
    <row r="2" spans="1:16" ht="15.75" x14ac:dyDescent="0.2">
      <c r="A2" s="90"/>
      <c r="B2" s="258" t="s">
        <v>69</v>
      </c>
      <c r="C2" s="258"/>
      <c r="D2" s="258"/>
      <c r="E2" s="258"/>
      <c r="F2" s="258"/>
      <c r="G2" s="258"/>
      <c r="H2" s="258"/>
      <c r="I2" s="12" t="s">
        <v>2</v>
      </c>
      <c r="J2" s="288">
        <f>SUM(J3)</f>
        <v>19651316</v>
      </c>
      <c r="K2" s="288"/>
      <c r="L2" s="288"/>
      <c r="M2" s="288"/>
      <c r="N2" s="13" t="s">
        <v>3</v>
      </c>
      <c r="O2" s="8"/>
      <c r="P2" s="8"/>
    </row>
    <row r="3" spans="1:16" ht="13.5" customHeight="1" x14ac:dyDescent="0.2">
      <c r="A3" s="87"/>
      <c r="B3" s="87"/>
      <c r="C3" s="249" t="s">
        <v>70</v>
      </c>
      <c r="D3" s="249"/>
      <c r="E3" s="249"/>
      <c r="F3" s="249"/>
      <c r="G3" s="249"/>
      <c r="H3" s="249"/>
      <c r="I3" s="1" t="s">
        <v>2</v>
      </c>
      <c r="J3" s="247">
        <f>SUM(J4)</f>
        <v>19651316</v>
      </c>
      <c r="K3" s="247"/>
      <c r="L3" s="247"/>
      <c r="M3" s="247"/>
      <c r="N3" s="2" t="s">
        <v>3</v>
      </c>
      <c r="O3" s="8"/>
      <c r="P3" s="8"/>
    </row>
    <row r="4" spans="1:16" ht="14.25" customHeight="1" x14ac:dyDescent="0.2">
      <c r="A4" s="87"/>
      <c r="B4" s="87"/>
      <c r="C4" s="90"/>
      <c r="D4" s="249" t="s">
        <v>125</v>
      </c>
      <c r="E4" s="249"/>
      <c r="F4" s="249"/>
      <c r="G4" s="249"/>
      <c r="H4" s="249"/>
      <c r="I4" s="1" t="s">
        <v>2</v>
      </c>
      <c r="J4" s="247">
        <f>SUM(J5,J10,J16,J22,J28,J34,J43)</f>
        <v>19651316</v>
      </c>
      <c r="K4" s="247"/>
      <c r="L4" s="247"/>
      <c r="M4" s="247"/>
      <c r="N4" s="2" t="s">
        <v>3</v>
      </c>
      <c r="O4" s="8"/>
      <c r="P4" s="8"/>
    </row>
    <row r="5" spans="1:16" s="5" customFormat="1" ht="13.5" customHeight="1" x14ac:dyDescent="0.2">
      <c r="A5" s="86"/>
      <c r="B5" s="86"/>
      <c r="C5" s="86"/>
      <c r="D5" s="235" t="s">
        <v>71</v>
      </c>
      <c r="E5" s="235"/>
      <c r="F5" s="235"/>
      <c r="G5" s="235"/>
      <c r="H5" s="235"/>
      <c r="I5" s="89" t="s">
        <v>4</v>
      </c>
      <c r="J5" s="248">
        <v>175302</v>
      </c>
      <c r="K5" s="250"/>
      <c r="L5" s="250"/>
      <c r="M5" s="250"/>
      <c r="N5" s="6" t="s">
        <v>5</v>
      </c>
      <c r="O5" s="22"/>
      <c r="P5" s="22"/>
    </row>
    <row r="6" spans="1:16" ht="27" customHeight="1" x14ac:dyDescent="0.2">
      <c r="E6" s="87"/>
      <c r="F6" s="235" t="s">
        <v>186</v>
      </c>
      <c r="G6" s="235"/>
      <c r="H6" s="235"/>
      <c r="I6" s="87"/>
      <c r="J6" s="231"/>
      <c r="K6" s="231"/>
      <c r="L6" s="231"/>
      <c r="M6" s="231"/>
      <c r="N6" s="87"/>
      <c r="O6" s="8"/>
      <c r="P6" s="8"/>
    </row>
    <row r="7" spans="1:16" s="32" customFormat="1" ht="12" customHeight="1" x14ac:dyDescent="0.2">
      <c r="E7" s="87"/>
      <c r="F7" s="87"/>
      <c r="G7" s="229" t="s">
        <v>115</v>
      </c>
      <c r="H7" s="230"/>
      <c r="I7" s="87"/>
      <c r="J7" s="87"/>
      <c r="K7" s="87"/>
      <c r="L7" s="87"/>
      <c r="M7" s="87"/>
      <c r="N7" s="87"/>
      <c r="O7" s="8"/>
      <c r="P7" s="8"/>
    </row>
    <row r="8" spans="1:16" s="32" customFormat="1" ht="12" customHeight="1" x14ac:dyDescent="0.2">
      <c r="E8" s="87"/>
      <c r="F8" s="87"/>
      <c r="G8" s="229" t="s">
        <v>18</v>
      </c>
      <c r="H8" s="230"/>
      <c r="I8" s="87"/>
      <c r="J8" s="87"/>
      <c r="K8" s="87"/>
      <c r="L8" s="87"/>
      <c r="M8" s="87"/>
      <c r="N8" s="87"/>
      <c r="O8" s="8"/>
      <c r="P8" s="8"/>
    </row>
    <row r="9" spans="1:16" ht="6.75" customHeight="1" x14ac:dyDescent="0.2">
      <c r="E9" s="87"/>
      <c r="F9" s="86"/>
      <c r="G9" s="28"/>
      <c r="H9" s="86"/>
      <c r="I9" s="87"/>
      <c r="J9" s="87"/>
      <c r="K9" s="87"/>
      <c r="L9" s="87"/>
      <c r="M9" s="87"/>
      <c r="N9" s="87"/>
      <c r="O9" s="8"/>
      <c r="P9" s="8"/>
    </row>
    <row r="10" spans="1:16" ht="15" customHeight="1" x14ac:dyDescent="0.2">
      <c r="A10" s="87"/>
      <c r="B10" s="87"/>
      <c r="C10" s="87"/>
      <c r="D10" s="235" t="s">
        <v>23</v>
      </c>
      <c r="E10" s="235"/>
      <c r="F10" s="235"/>
      <c r="G10" s="235"/>
      <c r="H10" s="235"/>
      <c r="I10" s="89" t="s">
        <v>4</v>
      </c>
      <c r="J10" s="248">
        <v>7013</v>
      </c>
      <c r="K10" s="250"/>
      <c r="L10" s="250"/>
      <c r="M10" s="250"/>
      <c r="N10" s="6" t="s">
        <v>5</v>
      </c>
      <c r="O10" s="8"/>
      <c r="P10" s="8"/>
    </row>
    <row r="11" spans="1:16" ht="40.5" customHeight="1" x14ac:dyDescent="0.2">
      <c r="A11" s="87"/>
      <c r="B11" s="87"/>
      <c r="C11" s="87"/>
      <c r="D11" s="87"/>
      <c r="E11" s="86"/>
      <c r="F11" s="235" t="s">
        <v>187</v>
      </c>
      <c r="G11" s="235"/>
      <c r="H11" s="235"/>
      <c r="I11" s="89"/>
      <c r="J11" s="248"/>
      <c r="K11" s="250"/>
      <c r="L11" s="250"/>
      <c r="M11" s="250"/>
      <c r="N11" s="6"/>
      <c r="O11" s="8"/>
      <c r="P11" s="8"/>
    </row>
    <row r="12" spans="1:16" s="32" customFormat="1" ht="12" customHeight="1" x14ac:dyDescent="0.2">
      <c r="E12" s="87"/>
      <c r="F12" s="87"/>
      <c r="G12" s="229" t="s">
        <v>188</v>
      </c>
      <c r="H12" s="230"/>
      <c r="I12" s="87"/>
      <c r="J12" s="87"/>
      <c r="K12" s="87"/>
      <c r="L12" s="87"/>
      <c r="M12" s="87"/>
      <c r="N12" s="87"/>
      <c r="O12" s="8"/>
      <c r="P12" s="8"/>
    </row>
    <row r="13" spans="1:16" s="32" customFormat="1" ht="10.5" customHeight="1" x14ac:dyDescent="0.2">
      <c r="E13" s="87"/>
      <c r="F13" s="87"/>
      <c r="G13" s="227" t="s">
        <v>228</v>
      </c>
      <c r="H13" s="228"/>
      <c r="I13" s="87"/>
      <c r="J13" s="87"/>
      <c r="K13" s="87"/>
      <c r="L13" s="87"/>
      <c r="M13" s="87"/>
      <c r="N13" s="87"/>
      <c r="O13" s="8"/>
      <c r="P13" s="8"/>
    </row>
    <row r="14" spans="1:16" s="32" customFormat="1" ht="10.5" customHeight="1" x14ac:dyDescent="0.2">
      <c r="E14" s="87"/>
      <c r="F14" s="87"/>
      <c r="G14" s="227" t="s">
        <v>227</v>
      </c>
      <c r="H14" s="228"/>
      <c r="I14" s="87"/>
      <c r="J14" s="87"/>
      <c r="K14" s="87"/>
      <c r="L14" s="87"/>
      <c r="M14" s="87"/>
      <c r="N14" s="87"/>
      <c r="O14" s="8"/>
      <c r="P14" s="8"/>
    </row>
    <row r="15" spans="1:16" ht="6.75" customHeight="1" x14ac:dyDescent="0.2">
      <c r="E15" s="87"/>
      <c r="F15" s="86"/>
      <c r="G15" s="28"/>
      <c r="H15" s="86"/>
      <c r="I15" s="87"/>
      <c r="J15" s="87"/>
      <c r="K15" s="87"/>
      <c r="L15" s="87"/>
      <c r="M15" s="87"/>
      <c r="N15" s="87"/>
      <c r="O15" s="8"/>
      <c r="P15" s="8"/>
    </row>
    <row r="16" spans="1:16" ht="15" customHeight="1" x14ac:dyDescent="0.2">
      <c r="A16" s="87"/>
      <c r="B16" s="87"/>
      <c r="C16" s="87"/>
      <c r="D16" s="266" t="s">
        <v>72</v>
      </c>
      <c r="E16" s="266"/>
      <c r="F16" s="266"/>
      <c r="G16" s="266"/>
      <c r="H16" s="266"/>
      <c r="I16" s="93" t="s">
        <v>4</v>
      </c>
      <c r="J16" s="243">
        <v>15000000</v>
      </c>
      <c r="K16" s="244"/>
      <c r="L16" s="244"/>
      <c r="M16" s="244"/>
      <c r="N16" s="10" t="s">
        <v>5</v>
      </c>
      <c r="O16" s="8"/>
      <c r="P16" s="8"/>
    </row>
    <row r="17" spans="1:16" ht="79.5" customHeight="1" x14ac:dyDescent="0.2">
      <c r="E17" s="87"/>
      <c r="F17" s="235" t="s">
        <v>361</v>
      </c>
      <c r="G17" s="235"/>
      <c r="H17" s="235"/>
      <c r="I17" s="87"/>
      <c r="J17" s="231"/>
      <c r="K17" s="231"/>
      <c r="L17" s="231"/>
      <c r="M17" s="231"/>
      <c r="N17" s="87"/>
      <c r="O17" s="8"/>
      <c r="P17" s="8"/>
    </row>
    <row r="18" spans="1:16" s="32" customFormat="1" ht="12" customHeight="1" x14ac:dyDescent="0.2">
      <c r="E18" s="87"/>
      <c r="F18" s="87"/>
      <c r="G18" s="236" t="s">
        <v>189</v>
      </c>
      <c r="H18" s="237"/>
      <c r="I18" s="87"/>
      <c r="J18" s="87"/>
      <c r="K18" s="87"/>
      <c r="L18" s="87"/>
      <c r="M18" s="87"/>
      <c r="N18" s="87"/>
      <c r="O18" s="8"/>
      <c r="P18" s="8"/>
    </row>
    <row r="19" spans="1:16" s="32" customFormat="1" ht="9.75" customHeight="1" x14ac:dyDescent="0.2">
      <c r="E19" s="87"/>
      <c r="F19" s="87"/>
      <c r="G19" s="324" t="s">
        <v>613</v>
      </c>
      <c r="H19" s="325"/>
      <c r="I19" s="87"/>
      <c r="J19" s="87"/>
      <c r="K19" s="87"/>
      <c r="L19" s="87"/>
      <c r="M19" s="87"/>
      <c r="N19" s="87"/>
      <c r="O19" s="8"/>
      <c r="P19" s="8"/>
    </row>
    <row r="20" spans="1:16" ht="12.75" customHeight="1" x14ac:dyDescent="0.2">
      <c r="E20" s="87"/>
      <c r="F20" s="86"/>
      <c r="G20" s="227" t="s">
        <v>612</v>
      </c>
      <c r="H20" s="228"/>
      <c r="I20" s="87"/>
      <c r="J20" s="87"/>
      <c r="K20" s="87"/>
      <c r="L20" s="87"/>
      <c r="M20" s="87"/>
      <c r="N20" s="87"/>
      <c r="O20" s="8"/>
      <c r="P20" s="8"/>
    </row>
    <row r="21" spans="1:16" ht="6.75" customHeight="1" x14ac:dyDescent="0.2">
      <c r="E21" s="87"/>
      <c r="F21" s="86"/>
      <c r="G21" s="28"/>
      <c r="H21" s="86"/>
      <c r="I21" s="87"/>
      <c r="J21" s="87"/>
      <c r="K21" s="87"/>
      <c r="L21" s="87"/>
      <c r="M21" s="87"/>
      <c r="N21" s="87"/>
      <c r="O21" s="8"/>
      <c r="P21" s="8"/>
    </row>
    <row r="22" spans="1:16" ht="14.25" customHeight="1" x14ac:dyDescent="0.2">
      <c r="A22" s="87"/>
      <c r="B22" s="87"/>
      <c r="C22" s="87"/>
      <c r="D22" s="266" t="s">
        <v>73</v>
      </c>
      <c r="E22" s="266"/>
      <c r="F22" s="266"/>
      <c r="G22" s="266"/>
      <c r="H22" s="266"/>
      <c r="I22" s="93" t="s">
        <v>4</v>
      </c>
      <c r="J22" s="243">
        <v>2900000</v>
      </c>
      <c r="K22" s="244"/>
      <c r="L22" s="244"/>
      <c r="M22" s="244"/>
      <c r="N22" s="10" t="s">
        <v>5</v>
      </c>
      <c r="O22" s="8"/>
      <c r="P22" s="8"/>
    </row>
    <row r="23" spans="1:16" ht="79.5" customHeight="1" x14ac:dyDescent="0.2">
      <c r="E23" s="87"/>
      <c r="F23" s="235" t="s">
        <v>360</v>
      </c>
      <c r="G23" s="235"/>
      <c r="H23" s="235"/>
      <c r="I23" s="87"/>
      <c r="J23" s="231"/>
      <c r="K23" s="231"/>
      <c r="L23" s="231"/>
      <c r="M23" s="231"/>
      <c r="N23" s="87"/>
      <c r="O23" s="8"/>
      <c r="P23" s="8"/>
    </row>
    <row r="24" spans="1:16" s="32" customFormat="1" ht="12" customHeight="1" x14ac:dyDescent="0.2">
      <c r="E24" s="87"/>
      <c r="F24" s="87"/>
      <c r="G24" s="236" t="s">
        <v>189</v>
      </c>
      <c r="H24" s="237"/>
      <c r="I24" s="87"/>
      <c r="J24" s="87"/>
      <c r="K24" s="87"/>
      <c r="L24" s="87"/>
      <c r="M24" s="87"/>
      <c r="N24" s="87"/>
      <c r="O24" s="8"/>
      <c r="P24" s="8"/>
    </row>
    <row r="25" spans="1:16" s="32" customFormat="1" ht="17.25" customHeight="1" x14ac:dyDescent="0.2">
      <c r="E25" s="87"/>
      <c r="F25" s="87"/>
      <c r="G25" s="324" t="s">
        <v>614</v>
      </c>
      <c r="H25" s="325"/>
      <c r="I25" s="87"/>
      <c r="J25" s="87"/>
      <c r="K25" s="87"/>
      <c r="L25" s="87"/>
      <c r="M25" s="87"/>
      <c r="N25" s="87"/>
      <c r="O25" s="8"/>
      <c r="P25" s="8"/>
    </row>
    <row r="26" spans="1:16" ht="12.75" customHeight="1" x14ac:dyDescent="0.2">
      <c r="E26" s="87"/>
      <c r="F26" s="86"/>
      <c r="G26" s="227" t="s">
        <v>612</v>
      </c>
      <c r="H26" s="228"/>
      <c r="I26" s="87"/>
      <c r="J26" s="87"/>
      <c r="K26" s="87"/>
      <c r="L26" s="87"/>
      <c r="M26" s="87"/>
      <c r="N26" s="87"/>
      <c r="O26" s="8"/>
      <c r="P26" s="8"/>
    </row>
    <row r="27" spans="1:16" ht="7.5" customHeight="1" x14ac:dyDescent="0.2">
      <c r="E27" s="87"/>
      <c r="F27" s="86"/>
      <c r="G27" s="28"/>
      <c r="H27" s="86"/>
      <c r="I27" s="87"/>
      <c r="J27" s="87"/>
      <c r="K27" s="87"/>
      <c r="L27" s="87"/>
      <c r="M27" s="87"/>
      <c r="N27" s="87"/>
      <c r="O27" s="8"/>
      <c r="P27" s="8"/>
    </row>
    <row r="28" spans="1:16" ht="15" customHeight="1" x14ac:dyDescent="0.2">
      <c r="A28" s="87"/>
      <c r="B28" s="87"/>
      <c r="C28" s="87"/>
      <c r="D28" s="266" t="s">
        <v>74</v>
      </c>
      <c r="E28" s="266"/>
      <c r="F28" s="266"/>
      <c r="G28" s="266"/>
      <c r="H28" s="266"/>
      <c r="I28" s="93" t="s">
        <v>4</v>
      </c>
      <c r="J28" s="243">
        <v>24000</v>
      </c>
      <c r="K28" s="244"/>
      <c r="L28" s="244"/>
      <c r="M28" s="244"/>
      <c r="N28" s="10" t="s">
        <v>5</v>
      </c>
      <c r="O28" s="8"/>
      <c r="P28" s="8"/>
    </row>
    <row r="29" spans="1:16" ht="39" customHeight="1" x14ac:dyDescent="0.2">
      <c r="E29" s="87"/>
      <c r="F29" s="235" t="s">
        <v>190</v>
      </c>
      <c r="G29" s="235"/>
      <c r="H29" s="235"/>
      <c r="I29" s="87"/>
      <c r="J29" s="231"/>
      <c r="K29" s="231"/>
      <c r="L29" s="231"/>
      <c r="M29" s="231"/>
      <c r="N29" s="87"/>
      <c r="O29" s="8"/>
      <c r="P29" s="8"/>
    </row>
    <row r="30" spans="1:16" s="32" customFormat="1" ht="12" customHeight="1" x14ac:dyDescent="0.2">
      <c r="E30" s="87"/>
      <c r="F30" s="87"/>
      <c r="G30" s="236" t="s">
        <v>189</v>
      </c>
      <c r="H30" s="237"/>
      <c r="I30" s="87"/>
      <c r="J30" s="87"/>
      <c r="K30" s="87"/>
      <c r="L30" s="87"/>
      <c r="M30" s="87"/>
      <c r="N30" s="87"/>
      <c r="O30" s="8"/>
      <c r="P30" s="8"/>
    </row>
    <row r="31" spans="1:16" s="32" customFormat="1" ht="11.25" customHeight="1" x14ac:dyDescent="0.2">
      <c r="E31" s="87"/>
      <c r="F31" s="87"/>
      <c r="G31" s="272" t="s">
        <v>136</v>
      </c>
      <c r="H31" s="273"/>
      <c r="I31" s="87"/>
      <c r="J31" s="87"/>
      <c r="K31" s="87"/>
      <c r="L31" s="87"/>
      <c r="M31" s="87"/>
      <c r="N31" s="87"/>
      <c r="O31" s="8"/>
      <c r="P31" s="8"/>
    </row>
    <row r="32" spans="1:16" ht="12.75" customHeight="1" x14ac:dyDescent="0.2">
      <c r="E32" s="87"/>
      <c r="F32" s="86"/>
      <c r="G32" s="227" t="s">
        <v>612</v>
      </c>
      <c r="H32" s="228"/>
      <c r="I32" s="87"/>
      <c r="J32" s="87"/>
      <c r="K32" s="87"/>
      <c r="L32" s="87"/>
      <c r="M32" s="87"/>
      <c r="N32" s="87"/>
      <c r="O32" s="8"/>
      <c r="P32" s="8"/>
    </row>
    <row r="33" spans="1:16" ht="9" customHeight="1" x14ac:dyDescent="0.2">
      <c r="E33" s="87"/>
      <c r="F33" s="86"/>
      <c r="G33" s="28"/>
      <c r="H33" s="86"/>
      <c r="I33" s="87"/>
      <c r="J33" s="87"/>
      <c r="K33" s="87"/>
      <c r="L33" s="87"/>
      <c r="M33" s="87"/>
      <c r="N33" s="87"/>
      <c r="O33" s="8"/>
      <c r="P33" s="8"/>
    </row>
    <row r="34" spans="1:16" ht="15" customHeight="1" x14ac:dyDescent="0.2">
      <c r="A34" s="87"/>
      <c r="B34" s="87"/>
      <c r="C34" s="87"/>
      <c r="D34" s="266" t="s">
        <v>75</v>
      </c>
      <c r="E34" s="266"/>
      <c r="F34" s="266"/>
      <c r="G34" s="266"/>
      <c r="H34" s="266"/>
      <c r="I34" s="93" t="s">
        <v>4</v>
      </c>
      <c r="J34" s="239">
        <v>650000</v>
      </c>
      <c r="K34" s="239"/>
      <c r="L34" s="239"/>
      <c r="M34" s="239"/>
      <c r="N34" s="10" t="s">
        <v>5</v>
      </c>
      <c r="O34" s="8"/>
      <c r="P34" s="8"/>
    </row>
    <row r="35" spans="1:16" ht="77.25" customHeight="1" x14ac:dyDescent="0.2">
      <c r="E35" s="87"/>
      <c r="F35" s="235" t="s">
        <v>442</v>
      </c>
      <c r="G35" s="235"/>
      <c r="H35" s="235"/>
      <c r="I35" s="87"/>
      <c r="J35" s="231"/>
      <c r="K35" s="231"/>
      <c r="L35" s="231"/>
      <c r="M35" s="231"/>
      <c r="N35" s="87"/>
      <c r="O35" s="8"/>
      <c r="P35" s="8"/>
    </row>
    <row r="36" spans="1:16" s="32" customFormat="1" ht="12" customHeight="1" x14ac:dyDescent="0.2">
      <c r="E36" s="87"/>
      <c r="F36" s="87"/>
      <c r="G36" s="236" t="s">
        <v>188</v>
      </c>
      <c r="H36" s="237"/>
      <c r="I36" s="87"/>
      <c r="J36" s="87"/>
      <c r="K36" s="87"/>
      <c r="L36" s="87"/>
      <c r="M36" s="87"/>
      <c r="N36" s="87"/>
      <c r="O36" s="8"/>
      <c r="P36" s="8"/>
    </row>
    <row r="37" spans="1:16" s="32" customFormat="1" ht="10.5" customHeight="1" x14ac:dyDescent="0.2">
      <c r="E37" s="87"/>
      <c r="F37" s="87"/>
      <c r="G37" s="225" t="s">
        <v>226</v>
      </c>
      <c r="H37" s="225"/>
      <c r="I37" s="87"/>
      <c r="J37" s="87"/>
      <c r="K37" s="87"/>
      <c r="L37" s="87"/>
      <c r="M37" s="87"/>
      <c r="N37" s="87"/>
      <c r="O37" s="8"/>
      <c r="P37" s="8"/>
    </row>
    <row r="38" spans="1:16" s="32" customFormat="1" ht="21" customHeight="1" x14ac:dyDescent="0.2">
      <c r="E38" s="87"/>
      <c r="F38" s="87"/>
      <c r="G38" s="225" t="s">
        <v>235</v>
      </c>
      <c r="H38" s="225"/>
      <c r="I38" s="87"/>
      <c r="J38" s="87"/>
      <c r="K38" s="87"/>
      <c r="L38" s="87"/>
      <c r="M38" s="87"/>
      <c r="N38" s="87"/>
      <c r="O38" s="8"/>
      <c r="P38" s="8"/>
    </row>
    <row r="39" spans="1:16" ht="10.5" customHeight="1" x14ac:dyDescent="0.2">
      <c r="E39" s="87"/>
      <c r="F39" s="86"/>
      <c r="G39" s="227" t="s">
        <v>615</v>
      </c>
      <c r="H39" s="228"/>
      <c r="I39" s="87"/>
      <c r="J39" s="87"/>
      <c r="K39" s="87"/>
      <c r="L39" s="87"/>
      <c r="M39" s="87"/>
      <c r="N39" s="87"/>
      <c r="O39" s="8"/>
      <c r="P39" s="8"/>
    </row>
    <row r="40" spans="1:16" ht="15" customHeight="1" x14ac:dyDescent="0.2">
      <c r="E40" s="87"/>
      <c r="F40" s="106"/>
      <c r="G40" s="231"/>
      <c r="H40" s="231"/>
      <c r="I40" s="86"/>
      <c r="J40" s="87"/>
      <c r="K40" s="87"/>
      <c r="L40" s="87"/>
      <c r="M40" s="87"/>
      <c r="N40" s="87"/>
      <c r="O40" s="8"/>
      <c r="P40" s="8"/>
    </row>
    <row r="41" spans="1:16" ht="15" customHeight="1" x14ac:dyDescent="0.2">
      <c r="E41" s="138"/>
      <c r="F41" s="141"/>
      <c r="G41" s="138"/>
      <c r="H41" s="138"/>
      <c r="I41" s="139"/>
      <c r="J41" s="138"/>
      <c r="K41" s="138"/>
      <c r="L41" s="138"/>
      <c r="M41" s="138"/>
      <c r="N41" s="138"/>
      <c r="O41" s="8"/>
      <c r="P41" s="8"/>
    </row>
    <row r="42" spans="1:16" ht="15" customHeight="1" x14ac:dyDescent="0.2">
      <c r="E42" s="138"/>
      <c r="F42" s="141"/>
      <c r="G42" s="138"/>
      <c r="H42" s="138"/>
      <c r="I42" s="139"/>
      <c r="J42" s="138"/>
      <c r="K42" s="138"/>
      <c r="L42" s="138"/>
      <c r="M42" s="138"/>
      <c r="N42" s="138"/>
      <c r="O42" s="8"/>
      <c r="P42" s="8"/>
    </row>
    <row r="43" spans="1:16" ht="15.75" x14ac:dyDescent="0.2">
      <c r="A43" s="87"/>
      <c r="B43" s="87"/>
      <c r="C43" s="87"/>
      <c r="D43" s="266" t="s">
        <v>76</v>
      </c>
      <c r="E43" s="266"/>
      <c r="F43" s="266"/>
      <c r="G43" s="266"/>
      <c r="H43" s="266"/>
      <c r="I43" s="89" t="s">
        <v>4</v>
      </c>
      <c r="J43" s="248">
        <f>SUM(J44,J51,J57)</f>
        <v>895001</v>
      </c>
      <c r="K43" s="250"/>
      <c r="L43" s="250"/>
      <c r="M43" s="250"/>
      <c r="N43" s="6" t="s">
        <v>5</v>
      </c>
      <c r="O43" s="8"/>
      <c r="P43" s="8"/>
    </row>
    <row r="44" spans="1:16" ht="15" customHeight="1" x14ac:dyDescent="0.2">
      <c r="A44" s="87"/>
      <c r="B44" s="87"/>
      <c r="C44" s="87"/>
      <c r="D44" s="87"/>
      <c r="E44" s="86">
        <v>1</v>
      </c>
      <c r="F44" s="313" t="s">
        <v>7</v>
      </c>
      <c r="G44" s="313"/>
      <c r="H44" s="313"/>
      <c r="I44" s="92" t="s">
        <v>6</v>
      </c>
      <c r="J44" s="326">
        <v>205763</v>
      </c>
      <c r="K44" s="327"/>
      <c r="L44" s="327"/>
      <c r="M44" s="327"/>
      <c r="N44" s="6" t="s">
        <v>5</v>
      </c>
      <c r="O44" s="8"/>
      <c r="P44" s="8"/>
    </row>
    <row r="45" spans="1:16" ht="54" customHeight="1" x14ac:dyDescent="0.2">
      <c r="A45" s="87"/>
      <c r="B45" s="87"/>
      <c r="C45" s="87"/>
      <c r="D45" s="87"/>
      <c r="E45" s="86"/>
      <c r="F45" s="313" t="s">
        <v>395</v>
      </c>
      <c r="G45" s="313"/>
      <c r="H45" s="313"/>
      <c r="I45" s="92"/>
      <c r="J45" s="326"/>
      <c r="K45" s="327"/>
      <c r="L45" s="327"/>
      <c r="M45" s="327"/>
      <c r="N45" s="6"/>
      <c r="O45" s="8"/>
      <c r="P45" s="8"/>
    </row>
    <row r="46" spans="1:16" s="32" customFormat="1" ht="12" customHeight="1" x14ac:dyDescent="0.2">
      <c r="E46" s="87"/>
      <c r="F46" s="87"/>
      <c r="G46" s="229" t="s">
        <v>208</v>
      </c>
      <c r="H46" s="230"/>
      <c r="I46" s="87"/>
      <c r="J46" s="87"/>
      <c r="K46" s="87"/>
      <c r="L46" s="87"/>
      <c r="M46" s="87"/>
      <c r="N46" s="87"/>
      <c r="O46" s="8"/>
      <c r="P46" s="8"/>
    </row>
    <row r="47" spans="1:16" s="32" customFormat="1" ht="10.5" customHeight="1" x14ac:dyDescent="0.2">
      <c r="E47" s="87"/>
      <c r="F47" s="87"/>
      <c r="G47" s="225" t="s">
        <v>232</v>
      </c>
      <c r="H47" s="226"/>
      <c r="I47" s="87"/>
      <c r="J47" s="87"/>
      <c r="K47" s="87"/>
      <c r="L47" s="87"/>
      <c r="M47" s="87"/>
      <c r="N47" s="87"/>
      <c r="O47" s="8"/>
      <c r="P47" s="8"/>
    </row>
    <row r="48" spans="1:16" s="32" customFormat="1" ht="10.5" customHeight="1" x14ac:dyDescent="0.2">
      <c r="E48" s="87"/>
      <c r="F48" s="87"/>
      <c r="G48" s="225" t="s">
        <v>233</v>
      </c>
      <c r="H48" s="226"/>
      <c r="I48" s="87"/>
      <c r="J48" s="87"/>
      <c r="K48" s="87"/>
      <c r="L48" s="87"/>
      <c r="M48" s="87"/>
      <c r="N48" s="87"/>
      <c r="O48" s="8"/>
      <c r="P48" s="8"/>
    </row>
    <row r="49" spans="1:16" s="32" customFormat="1" ht="10.5" customHeight="1" x14ac:dyDescent="0.2">
      <c r="E49" s="87"/>
      <c r="F49" s="87"/>
      <c r="G49" s="225" t="s">
        <v>234</v>
      </c>
      <c r="H49" s="226"/>
      <c r="I49" s="87"/>
      <c r="J49" s="87"/>
      <c r="K49" s="87"/>
      <c r="L49" s="87"/>
      <c r="M49" s="87"/>
      <c r="N49" s="87"/>
      <c r="O49" s="8"/>
      <c r="P49" s="8"/>
    </row>
    <row r="50" spans="1:16" s="32" customFormat="1" ht="10.5" customHeight="1" x14ac:dyDescent="0.2">
      <c r="E50" s="87"/>
      <c r="F50" s="87"/>
      <c r="G50" s="109"/>
      <c r="H50" s="110"/>
      <c r="I50" s="87"/>
      <c r="J50" s="87"/>
      <c r="K50" s="87"/>
      <c r="L50" s="87"/>
      <c r="M50" s="87"/>
      <c r="N50" s="87"/>
      <c r="O50" s="8"/>
      <c r="P50" s="8"/>
    </row>
    <row r="51" spans="1:16" ht="15" customHeight="1" x14ac:dyDescent="0.2">
      <c r="A51" s="87"/>
      <c r="B51" s="87"/>
      <c r="C51" s="87"/>
      <c r="D51" s="87"/>
      <c r="E51" s="86">
        <v>2</v>
      </c>
      <c r="F51" s="235" t="s">
        <v>364</v>
      </c>
      <c r="G51" s="235"/>
      <c r="H51" s="235"/>
      <c r="I51" s="89" t="s">
        <v>6</v>
      </c>
      <c r="J51" s="248">
        <v>15000</v>
      </c>
      <c r="K51" s="250"/>
      <c r="L51" s="250"/>
      <c r="M51" s="250"/>
      <c r="N51" s="6" t="s">
        <v>5</v>
      </c>
      <c r="O51" s="8"/>
      <c r="P51" s="8"/>
    </row>
    <row r="52" spans="1:16" ht="54.75" customHeight="1" x14ac:dyDescent="0.2">
      <c r="A52" s="87"/>
      <c r="B52" s="87"/>
      <c r="C52" s="87"/>
      <c r="D52" s="87"/>
      <c r="E52" s="86"/>
      <c r="F52" s="235" t="s">
        <v>365</v>
      </c>
      <c r="G52" s="235"/>
      <c r="H52" s="235"/>
      <c r="I52" s="89"/>
      <c r="J52" s="248"/>
      <c r="K52" s="250"/>
      <c r="L52" s="250"/>
      <c r="M52" s="250"/>
      <c r="N52" s="6"/>
      <c r="O52" s="8"/>
      <c r="P52" s="8"/>
    </row>
    <row r="53" spans="1:16" s="32" customFormat="1" ht="12" customHeight="1" x14ac:dyDescent="0.2">
      <c r="E53" s="87"/>
      <c r="F53" s="87"/>
      <c r="G53" s="229" t="s">
        <v>208</v>
      </c>
      <c r="H53" s="230"/>
      <c r="I53" s="87"/>
      <c r="J53" s="87"/>
      <c r="K53" s="87"/>
      <c r="L53" s="87"/>
      <c r="M53" s="87"/>
      <c r="N53" s="87"/>
      <c r="O53" s="8"/>
      <c r="P53" s="8"/>
    </row>
    <row r="54" spans="1:16" s="32" customFormat="1" ht="21.75" customHeight="1" x14ac:dyDescent="0.2">
      <c r="E54" s="87"/>
      <c r="F54" s="87"/>
      <c r="G54" s="225" t="s">
        <v>362</v>
      </c>
      <c r="H54" s="226"/>
      <c r="I54" s="87"/>
      <c r="J54" s="87"/>
      <c r="K54" s="87"/>
      <c r="L54" s="87"/>
      <c r="M54" s="87"/>
      <c r="N54" s="87"/>
      <c r="O54" s="8"/>
      <c r="P54" s="8"/>
    </row>
    <row r="55" spans="1:16" s="32" customFormat="1" ht="10.5" customHeight="1" x14ac:dyDescent="0.2">
      <c r="E55" s="87"/>
      <c r="F55" s="87"/>
      <c r="G55" s="225" t="s">
        <v>363</v>
      </c>
      <c r="H55" s="226"/>
      <c r="I55" s="87"/>
      <c r="J55" s="87"/>
      <c r="K55" s="87"/>
      <c r="L55" s="87"/>
      <c r="M55" s="87"/>
      <c r="N55" s="87"/>
      <c r="O55" s="8"/>
      <c r="P55" s="8"/>
    </row>
    <row r="56" spans="1:16" ht="15.75" customHeight="1" x14ac:dyDescent="0.2">
      <c r="E56" s="87"/>
      <c r="F56" s="106"/>
      <c r="G56" s="231"/>
      <c r="H56" s="231"/>
      <c r="I56" s="86"/>
      <c r="J56" s="87"/>
      <c r="K56" s="87"/>
      <c r="L56" s="87"/>
      <c r="M56" s="87"/>
      <c r="N56" s="87"/>
      <c r="O56" s="8"/>
      <c r="P56" s="8"/>
    </row>
    <row r="57" spans="1:16" ht="15" customHeight="1" x14ac:dyDescent="0.2">
      <c r="A57" s="87"/>
      <c r="B57" s="87"/>
      <c r="C57" s="87"/>
      <c r="D57" s="87"/>
      <c r="E57" s="86">
        <v>3</v>
      </c>
      <c r="F57" s="235" t="s">
        <v>107</v>
      </c>
      <c r="G57" s="235"/>
      <c r="H57" s="235"/>
      <c r="I57" s="89" t="s">
        <v>6</v>
      </c>
      <c r="J57" s="326">
        <v>674238</v>
      </c>
      <c r="K57" s="327"/>
      <c r="L57" s="327"/>
      <c r="M57" s="327"/>
      <c r="N57" s="6" t="s">
        <v>5</v>
      </c>
      <c r="O57" s="8"/>
      <c r="P57" s="8"/>
    </row>
    <row r="58" spans="1:16" ht="42" customHeight="1" x14ac:dyDescent="0.2">
      <c r="A58" s="87"/>
      <c r="B58" s="87"/>
      <c r="C58" s="87"/>
      <c r="D58" s="87"/>
      <c r="E58" s="86"/>
      <c r="F58" s="235" t="s">
        <v>191</v>
      </c>
      <c r="G58" s="235"/>
      <c r="H58" s="235"/>
      <c r="I58" s="89"/>
      <c r="J58" s="248"/>
      <c r="K58" s="250"/>
      <c r="L58" s="250"/>
      <c r="M58" s="250"/>
      <c r="N58" s="6"/>
      <c r="O58" s="8"/>
      <c r="P58" s="8"/>
    </row>
    <row r="59" spans="1:16" s="32" customFormat="1" ht="12" customHeight="1" x14ac:dyDescent="0.2">
      <c r="E59" s="87"/>
      <c r="F59" s="87"/>
      <c r="G59" s="236" t="s">
        <v>188</v>
      </c>
      <c r="H59" s="237"/>
      <c r="I59" s="87"/>
      <c r="J59" s="87"/>
      <c r="K59" s="87"/>
      <c r="L59" s="87"/>
      <c r="M59" s="87"/>
      <c r="N59" s="87"/>
      <c r="O59" s="8"/>
      <c r="P59" s="8"/>
    </row>
    <row r="60" spans="1:16" s="52" customFormat="1" ht="10.5" customHeight="1" x14ac:dyDescent="0.2">
      <c r="E60" s="50"/>
      <c r="F60" s="50"/>
      <c r="G60" s="225" t="s">
        <v>229</v>
      </c>
      <c r="H60" s="226"/>
      <c r="I60" s="50"/>
      <c r="J60" s="50"/>
      <c r="K60" s="50"/>
      <c r="L60" s="50"/>
      <c r="M60" s="50"/>
      <c r="N60" s="50"/>
      <c r="O60" s="51"/>
      <c r="P60" s="51"/>
    </row>
    <row r="61" spans="1:16" s="52" customFormat="1" ht="10.5" customHeight="1" x14ac:dyDescent="0.2">
      <c r="E61" s="50"/>
      <c r="F61" s="50"/>
      <c r="G61" s="225" t="s">
        <v>230</v>
      </c>
      <c r="H61" s="226"/>
      <c r="I61" s="50"/>
      <c r="J61" s="50"/>
      <c r="K61" s="50"/>
      <c r="L61" s="50"/>
      <c r="M61" s="50"/>
      <c r="N61" s="50"/>
      <c r="O61" s="51"/>
      <c r="P61" s="51"/>
    </row>
    <row r="62" spans="1:16" s="52" customFormat="1" ht="21" customHeight="1" x14ac:dyDescent="0.2">
      <c r="E62" s="50"/>
      <c r="F62" s="50"/>
      <c r="G62" s="225" t="s">
        <v>231</v>
      </c>
      <c r="H62" s="226"/>
      <c r="I62" s="50"/>
      <c r="J62" s="50"/>
      <c r="K62" s="50"/>
      <c r="L62" s="50"/>
      <c r="M62" s="50"/>
      <c r="N62" s="50"/>
      <c r="O62" s="51"/>
      <c r="P62" s="51"/>
    </row>
    <row r="63" spans="1:16" ht="15" customHeight="1" x14ac:dyDescent="0.2">
      <c r="E63" s="87"/>
      <c r="F63" s="86"/>
      <c r="G63" s="28"/>
      <c r="H63" s="86"/>
      <c r="I63" s="87"/>
      <c r="J63" s="87"/>
      <c r="K63" s="87"/>
      <c r="L63" s="87"/>
      <c r="M63" s="87"/>
      <c r="N63" s="87"/>
      <c r="O63" s="8"/>
      <c r="P63" s="8"/>
    </row>
    <row r="64" spans="1:16" ht="15.75" customHeight="1" x14ac:dyDescent="0.2">
      <c r="E64" s="87"/>
      <c r="F64" s="106"/>
      <c r="G64" s="87"/>
      <c r="H64" s="87"/>
      <c r="I64" s="86"/>
      <c r="J64" s="87"/>
      <c r="K64" s="87"/>
      <c r="L64" s="87"/>
      <c r="M64" s="87"/>
      <c r="N64" s="87"/>
      <c r="O64" s="8"/>
      <c r="P64" s="8"/>
    </row>
    <row r="65" spans="3:14" ht="20.25" customHeight="1" x14ac:dyDescent="0.25">
      <c r="C65" s="253" t="s">
        <v>8</v>
      </c>
      <c r="D65" s="253"/>
      <c r="E65" s="253"/>
      <c r="F65" s="253"/>
      <c r="G65" s="253"/>
      <c r="H65" s="253"/>
      <c r="I65" s="253"/>
      <c r="J65" s="253"/>
      <c r="K65" s="253"/>
      <c r="L65" s="253"/>
      <c r="M65" s="253"/>
      <c r="N65" s="253"/>
    </row>
    <row r="66" spans="3:14" x14ac:dyDescent="0.2">
      <c r="G66" s="11"/>
    </row>
  </sheetData>
  <mergeCells count="78">
    <mergeCell ref="C65:N65"/>
    <mergeCell ref="J43:M43"/>
    <mergeCell ref="G47:H47"/>
    <mergeCell ref="G59:H59"/>
    <mergeCell ref="G60:H60"/>
    <mergeCell ref="G46:H46"/>
    <mergeCell ref="J57:M57"/>
    <mergeCell ref="F58:H58"/>
    <mergeCell ref="J58:M58"/>
    <mergeCell ref="G61:H61"/>
    <mergeCell ref="F51:H51"/>
    <mergeCell ref="J51:M51"/>
    <mergeCell ref="J52:M52"/>
    <mergeCell ref="G53:H53"/>
    <mergeCell ref="G54:H54"/>
    <mergeCell ref="G55:H55"/>
    <mergeCell ref="C3:H3"/>
    <mergeCell ref="J3:M3"/>
    <mergeCell ref="G38:H38"/>
    <mergeCell ref="G18:H18"/>
    <mergeCell ref="G24:H24"/>
    <mergeCell ref="G30:H30"/>
    <mergeCell ref="J16:M16"/>
    <mergeCell ref="G37:H37"/>
    <mergeCell ref="D22:H22"/>
    <mergeCell ref="F29:H29"/>
    <mergeCell ref="J23:M23"/>
    <mergeCell ref="D16:H16"/>
    <mergeCell ref="G19:H19"/>
    <mergeCell ref="G32:H32"/>
    <mergeCell ref="G26:H26"/>
    <mergeCell ref="G20:H20"/>
    <mergeCell ref="G7:H7"/>
    <mergeCell ref="G8:H8"/>
    <mergeCell ref="B2:H2"/>
    <mergeCell ref="J2:M2"/>
    <mergeCell ref="G56:H56"/>
    <mergeCell ref="J34:M34"/>
    <mergeCell ref="F44:H44"/>
    <mergeCell ref="J44:M44"/>
    <mergeCell ref="F45:H45"/>
    <mergeCell ref="J45:M45"/>
    <mergeCell ref="J35:M35"/>
    <mergeCell ref="D43:H43"/>
    <mergeCell ref="J28:M28"/>
    <mergeCell ref="J29:M29"/>
    <mergeCell ref="J11:M11"/>
    <mergeCell ref="D28:H28"/>
    <mergeCell ref="D4:H4"/>
    <mergeCell ref="J4:M4"/>
    <mergeCell ref="D5:H5"/>
    <mergeCell ref="J5:M5"/>
    <mergeCell ref="F6:H6"/>
    <mergeCell ref="J6:M6"/>
    <mergeCell ref="D10:H10"/>
    <mergeCell ref="J10:M10"/>
    <mergeCell ref="G62:H62"/>
    <mergeCell ref="G49:H49"/>
    <mergeCell ref="G48:H48"/>
    <mergeCell ref="F57:H57"/>
    <mergeCell ref="G39:H39"/>
    <mergeCell ref="F52:H52"/>
    <mergeCell ref="G1:H1"/>
    <mergeCell ref="J1:M1"/>
    <mergeCell ref="G40:H40"/>
    <mergeCell ref="J22:M22"/>
    <mergeCell ref="F23:H23"/>
    <mergeCell ref="F11:H11"/>
    <mergeCell ref="F35:H35"/>
    <mergeCell ref="D34:H34"/>
    <mergeCell ref="F17:H17"/>
    <mergeCell ref="G36:H36"/>
    <mergeCell ref="G14:H14"/>
    <mergeCell ref="G25:H25"/>
    <mergeCell ref="G31:H31"/>
    <mergeCell ref="G12:H12"/>
    <mergeCell ref="G13:H13"/>
    <mergeCell ref="J17:M17"/>
  </mergeCells>
  <pageMargins left="0.31496062992125984" right="0.19685039370078741" top="0.78740157480314965" bottom="0.59055118110236227" header="0.78740157480314965" footer="0.19685039370078741"/>
  <pageSetup paperSize="9" orientation="portrait" r:id="rId1"/>
  <headerFooter alignWithMargins="0">
    <oddFooter>&amp;R&amp;"TH SarabunPSK,ธรรมดา"&amp;14หน้า &amp;P / 35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141"/>
  <sheetViews>
    <sheetView view="pageBreakPreview" zoomScale="150" zoomScaleNormal="150" zoomScaleSheetLayoutView="150" workbookViewId="0">
      <pane ySplit="4" topLeftCell="A5" activePane="bottomLeft" state="frozenSplit"/>
      <selection activeCell="G7" sqref="G7:H7"/>
      <selection pane="bottomLeft" activeCell="D7" sqref="D7:H7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22.85546875" style="3" customWidth="1"/>
    <col min="18" max="16384" width="9.140625" style="3"/>
  </cols>
  <sheetData>
    <row r="1" spans="1:17" ht="31.5" customHeight="1" x14ac:dyDescent="0.2">
      <c r="A1" s="328" t="s">
        <v>539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</row>
    <row r="2" spans="1:17" ht="12" customHeight="1" x14ac:dyDescent="0.2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</row>
    <row r="3" spans="1:17" ht="19.5" customHeight="1" x14ac:dyDescent="0.2">
      <c r="B3" s="46" t="s">
        <v>540</v>
      </c>
      <c r="D3" s="46"/>
      <c r="E3" s="46"/>
      <c r="F3" s="46"/>
      <c r="G3" s="46"/>
      <c r="J3" s="329">
        <f>SUM(J5)</f>
        <v>7930000</v>
      </c>
      <c r="K3" s="329"/>
      <c r="L3" s="329"/>
      <c r="M3" s="2" t="s">
        <v>3</v>
      </c>
      <c r="N3" s="8"/>
    </row>
    <row r="4" spans="1:17" ht="19.5" customHeight="1" x14ac:dyDescent="0.2">
      <c r="B4" s="46" t="s">
        <v>541</v>
      </c>
      <c r="D4" s="46"/>
      <c r="E4" s="46"/>
      <c r="F4" s="46"/>
      <c r="G4" s="46"/>
      <c r="J4" s="330">
        <v>11.65</v>
      </c>
      <c r="K4" s="330"/>
      <c r="L4" s="330"/>
      <c r="M4" s="47" t="s">
        <v>114</v>
      </c>
      <c r="N4" s="8"/>
      <c r="O4" s="33"/>
    </row>
    <row r="5" spans="1:17" ht="15.75" x14ac:dyDescent="0.2">
      <c r="A5" s="149"/>
      <c r="B5" s="258" t="s">
        <v>170</v>
      </c>
      <c r="C5" s="258"/>
      <c r="D5" s="258"/>
      <c r="E5" s="258"/>
      <c r="F5" s="258"/>
      <c r="G5" s="258"/>
      <c r="H5" s="258"/>
      <c r="I5" s="12" t="s">
        <v>2</v>
      </c>
      <c r="J5" s="288">
        <f>SUM(J6)</f>
        <v>7930000</v>
      </c>
      <c r="K5" s="288"/>
      <c r="L5" s="288"/>
      <c r="M5" s="288"/>
      <c r="N5" s="13" t="s">
        <v>3</v>
      </c>
      <c r="O5" s="8"/>
      <c r="P5" s="8"/>
    </row>
    <row r="6" spans="1:17" ht="15" customHeight="1" x14ac:dyDescent="0.2">
      <c r="A6" s="145"/>
      <c r="B6" s="145"/>
      <c r="C6" s="249" t="s">
        <v>44</v>
      </c>
      <c r="D6" s="249"/>
      <c r="E6" s="249"/>
      <c r="F6" s="249"/>
      <c r="G6" s="249"/>
      <c r="H6" s="249"/>
      <c r="I6" s="154" t="s">
        <v>2</v>
      </c>
      <c r="J6" s="247">
        <f>SUM(J7)</f>
        <v>7930000</v>
      </c>
      <c r="K6" s="247"/>
      <c r="L6" s="247"/>
      <c r="M6" s="247"/>
      <c r="N6" s="2" t="s">
        <v>3</v>
      </c>
      <c r="O6" s="8"/>
      <c r="P6" s="8"/>
      <c r="Q6" s="33"/>
    </row>
    <row r="7" spans="1:17" ht="15" customHeight="1" x14ac:dyDescent="0.2">
      <c r="A7" s="145"/>
      <c r="B7" s="145"/>
      <c r="C7" s="149"/>
      <c r="D7" s="249" t="s">
        <v>132</v>
      </c>
      <c r="E7" s="249"/>
      <c r="F7" s="249"/>
      <c r="G7" s="249"/>
      <c r="H7" s="249"/>
      <c r="I7" s="154" t="s">
        <v>2</v>
      </c>
      <c r="J7" s="247">
        <f>SUM(J8,J109)</f>
        <v>7930000</v>
      </c>
      <c r="K7" s="247"/>
      <c r="L7" s="247"/>
      <c r="M7" s="247"/>
      <c r="N7" s="2" t="s">
        <v>3</v>
      </c>
      <c r="O7" s="8"/>
      <c r="P7" s="8"/>
    </row>
    <row r="8" spans="1:17" s="14" customFormat="1" ht="15" customHeight="1" x14ac:dyDescent="0.25">
      <c r="A8" s="152"/>
      <c r="B8" s="152"/>
      <c r="C8" s="152"/>
      <c r="D8" s="238" t="s">
        <v>22</v>
      </c>
      <c r="E8" s="238"/>
      <c r="F8" s="238"/>
      <c r="G8" s="238"/>
      <c r="H8" s="238"/>
      <c r="I8" s="148" t="s">
        <v>4</v>
      </c>
      <c r="J8" s="305">
        <f>SUM(J9,J16,J23,J30,J39,J46,J53,J60,J67,J74,J81,J88,J95,J102)</f>
        <v>6083000</v>
      </c>
      <c r="K8" s="305"/>
      <c r="L8" s="305"/>
      <c r="M8" s="305"/>
      <c r="N8" s="24" t="s">
        <v>5</v>
      </c>
      <c r="O8" s="25"/>
      <c r="P8" s="25"/>
    </row>
    <row r="9" spans="1:17" s="5" customFormat="1" ht="15" customHeight="1" x14ac:dyDescent="0.2">
      <c r="E9" s="144">
        <v>1</v>
      </c>
      <c r="F9" s="231" t="s">
        <v>465</v>
      </c>
      <c r="G9" s="231"/>
      <c r="H9" s="231"/>
      <c r="I9" s="148" t="s">
        <v>6</v>
      </c>
      <c r="J9" s="304">
        <v>200000</v>
      </c>
      <c r="K9" s="304"/>
      <c r="L9" s="304"/>
      <c r="M9" s="304"/>
      <c r="N9" s="6" t="s">
        <v>5</v>
      </c>
      <c r="O9" s="22"/>
      <c r="P9" s="22"/>
    </row>
    <row r="10" spans="1:17" s="5" customFormat="1" ht="15" customHeight="1" x14ac:dyDescent="0.2">
      <c r="E10" s="144"/>
      <c r="F10" s="231" t="s">
        <v>518</v>
      </c>
      <c r="G10" s="231"/>
      <c r="H10" s="231"/>
      <c r="I10" s="148"/>
      <c r="J10" s="304"/>
      <c r="K10" s="304"/>
      <c r="L10" s="304"/>
      <c r="M10" s="304"/>
      <c r="N10" s="6"/>
      <c r="O10" s="22"/>
      <c r="P10" s="22"/>
    </row>
    <row r="11" spans="1:17" s="32" customFormat="1" ht="52.5" customHeight="1" x14ac:dyDescent="0.2">
      <c r="E11" s="145"/>
      <c r="F11" s="145"/>
      <c r="G11" s="234" t="s">
        <v>466</v>
      </c>
      <c r="H11" s="235"/>
      <c r="I11" s="145"/>
      <c r="J11" s="145"/>
      <c r="K11" s="145"/>
      <c r="L11" s="145"/>
      <c r="M11" s="145"/>
      <c r="N11" s="145"/>
      <c r="O11" s="8"/>
      <c r="P11" s="8"/>
    </row>
    <row r="12" spans="1:17" s="32" customFormat="1" ht="9.9499999999999993" customHeight="1" x14ac:dyDescent="0.2">
      <c r="E12" s="145"/>
      <c r="F12" s="145"/>
      <c r="G12" s="229" t="s">
        <v>207</v>
      </c>
      <c r="H12" s="230"/>
      <c r="I12" s="145"/>
      <c r="J12" s="145"/>
      <c r="K12" s="145"/>
      <c r="L12" s="145"/>
      <c r="M12" s="145"/>
      <c r="N12" s="145"/>
      <c r="O12" s="8"/>
      <c r="P12" s="8"/>
    </row>
    <row r="13" spans="1:17" s="32" customFormat="1" ht="12" customHeight="1" x14ac:dyDescent="0.2">
      <c r="E13" s="145"/>
      <c r="F13" s="145"/>
      <c r="G13" s="229" t="s">
        <v>17</v>
      </c>
      <c r="H13" s="230"/>
      <c r="I13" s="145"/>
      <c r="J13" s="145"/>
      <c r="K13" s="145"/>
      <c r="L13" s="145"/>
      <c r="M13" s="145"/>
      <c r="N13" s="145"/>
      <c r="O13" s="8"/>
      <c r="P13" s="8"/>
    </row>
    <row r="14" spans="1:17" ht="21.75" customHeight="1" x14ac:dyDescent="0.2">
      <c r="E14" s="145"/>
      <c r="F14" s="153"/>
      <c r="G14" s="232" t="s">
        <v>553</v>
      </c>
      <c r="H14" s="233"/>
      <c r="I14" s="145"/>
      <c r="J14" s="145"/>
      <c r="K14" s="145"/>
      <c r="L14" s="145"/>
      <c r="M14" s="145"/>
      <c r="N14" s="145"/>
      <c r="O14" s="8"/>
      <c r="P14" s="8"/>
    </row>
    <row r="15" spans="1:17" ht="11.1" customHeight="1" x14ac:dyDescent="0.2">
      <c r="E15" s="145"/>
      <c r="F15" s="153"/>
      <c r="G15" s="145"/>
      <c r="H15" s="145"/>
      <c r="I15" s="144"/>
      <c r="J15" s="145"/>
      <c r="K15" s="145"/>
      <c r="L15" s="145"/>
      <c r="M15" s="145"/>
      <c r="N15" s="145"/>
      <c r="O15" s="8"/>
      <c r="P15" s="8"/>
    </row>
    <row r="16" spans="1:17" s="5" customFormat="1" ht="27.75" customHeight="1" x14ac:dyDescent="0.2">
      <c r="E16" s="144">
        <v>2</v>
      </c>
      <c r="F16" s="235" t="s">
        <v>467</v>
      </c>
      <c r="G16" s="235"/>
      <c r="H16" s="235"/>
      <c r="I16" s="148" t="s">
        <v>6</v>
      </c>
      <c r="J16" s="304">
        <v>498000</v>
      </c>
      <c r="K16" s="304"/>
      <c r="L16" s="304"/>
      <c r="M16" s="304"/>
      <c r="N16" s="6" t="s">
        <v>5</v>
      </c>
      <c r="O16" s="22"/>
      <c r="P16" s="22"/>
    </row>
    <row r="17" spans="5:16" s="5" customFormat="1" ht="15" customHeight="1" x14ac:dyDescent="0.2">
      <c r="E17" s="144"/>
      <c r="F17" s="235" t="s">
        <v>303</v>
      </c>
      <c r="G17" s="235"/>
      <c r="H17" s="235"/>
      <c r="I17" s="148"/>
      <c r="J17" s="304"/>
      <c r="K17" s="304"/>
      <c r="L17" s="304"/>
      <c r="M17" s="304"/>
      <c r="N17" s="6"/>
      <c r="O17" s="22"/>
      <c r="P17" s="22"/>
    </row>
    <row r="18" spans="5:16" s="32" customFormat="1" ht="52.5" customHeight="1" x14ac:dyDescent="0.2">
      <c r="E18" s="145"/>
      <c r="F18" s="145"/>
      <c r="G18" s="234" t="s">
        <v>468</v>
      </c>
      <c r="H18" s="235"/>
      <c r="I18" s="145"/>
      <c r="J18" s="145"/>
      <c r="K18" s="145"/>
      <c r="L18" s="145"/>
      <c r="M18" s="145"/>
      <c r="N18" s="145"/>
      <c r="O18" s="8"/>
      <c r="P18" s="8"/>
    </row>
    <row r="19" spans="5:16" s="32" customFormat="1" ht="9.9499999999999993" customHeight="1" x14ac:dyDescent="0.2">
      <c r="E19" s="145"/>
      <c r="F19" s="145"/>
      <c r="G19" s="229" t="s">
        <v>207</v>
      </c>
      <c r="H19" s="230"/>
      <c r="I19" s="145"/>
      <c r="J19" s="145"/>
      <c r="K19" s="145"/>
      <c r="L19" s="145"/>
      <c r="M19" s="145"/>
      <c r="N19" s="145"/>
      <c r="O19" s="8"/>
      <c r="P19" s="8"/>
    </row>
    <row r="20" spans="5:16" s="32" customFormat="1" ht="12" customHeight="1" x14ac:dyDescent="0.2">
      <c r="E20" s="145"/>
      <c r="F20" s="145"/>
      <c r="G20" s="229" t="s">
        <v>17</v>
      </c>
      <c r="H20" s="230"/>
      <c r="I20" s="145"/>
      <c r="J20" s="145"/>
      <c r="K20" s="145"/>
      <c r="L20" s="145"/>
      <c r="M20" s="145"/>
      <c r="N20" s="145"/>
      <c r="O20" s="8"/>
      <c r="P20" s="8"/>
    </row>
    <row r="21" spans="5:16" ht="21.75" customHeight="1" x14ac:dyDescent="0.2">
      <c r="E21" s="145"/>
      <c r="F21" s="153"/>
      <c r="G21" s="232" t="s">
        <v>547</v>
      </c>
      <c r="H21" s="233"/>
      <c r="I21" s="145"/>
      <c r="J21" s="145"/>
      <c r="K21" s="145"/>
      <c r="L21" s="145"/>
      <c r="M21" s="145"/>
      <c r="N21" s="145"/>
      <c r="O21" s="8"/>
      <c r="P21" s="8"/>
    </row>
    <row r="22" spans="5:16" ht="11.25" customHeight="1" x14ac:dyDescent="0.2">
      <c r="E22" s="145"/>
      <c r="F22" s="153"/>
      <c r="G22" s="150"/>
      <c r="H22" s="151"/>
      <c r="I22" s="145"/>
      <c r="J22" s="145"/>
      <c r="K22" s="145"/>
      <c r="L22" s="145"/>
      <c r="M22" s="145"/>
      <c r="N22" s="145"/>
      <c r="O22" s="8"/>
      <c r="P22" s="8"/>
    </row>
    <row r="23" spans="5:16" s="5" customFormat="1" ht="27.75" customHeight="1" x14ac:dyDescent="0.2">
      <c r="E23" s="144">
        <v>3</v>
      </c>
      <c r="F23" s="235" t="s">
        <v>519</v>
      </c>
      <c r="G23" s="235"/>
      <c r="H23" s="235"/>
      <c r="I23" s="148" t="s">
        <v>6</v>
      </c>
      <c r="J23" s="304">
        <v>488000</v>
      </c>
      <c r="K23" s="304"/>
      <c r="L23" s="304"/>
      <c r="M23" s="304"/>
      <c r="N23" s="6" t="s">
        <v>5</v>
      </c>
      <c r="O23" s="22"/>
      <c r="P23" s="22"/>
    </row>
    <row r="24" spans="5:16" s="5" customFormat="1" ht="15" customHeight="1" x14ac:dyDescent="0.2">
      <c r="E24" s="144"/>
      <c r="F24" s="235" t="s">
        <v>520</v>
      </c>
      <c r="G24" s="235"/>
      <c r="H24" s="235"/>
      <c r="I24" s="148"/>
      <c r="J24" s="304"/>
      <c r="K24" s="304"/>
      <c r="L24" s="304"/>
      <c r="M24" s="304"/>
      <c r="N24" s="6"/>
      <c r="O24" s="22"/>
      <c r="P24" s="22"/>
    </row>
    <row r="25" spans="5:16" s="32" customFormat="1" ht="51.75" customHeight="1" x14ac:dyDescent="0.2">
      <c r="E25" s="145"/>
      <c r="F25" s="145"/>
      <c r="G25" s="234" t="s">
        <v>469</v>
      </c>
      <c r="H25" s="235"/>
      <c r="I25" s="145"/>
      <c r="J25" s="145"/>
      <c r="K25" s="145"/>
      <c r="L25" s="145"/>
      <c r="M25" s="145"/>
      <c r="N25" s="145"/>
      <c r="O25" s="8"/>
      <c r="P25" s="8"/>
    </row>
    <row r="26" spans="5:16" s="32" customFormat="1" ht="9.9499999999999993" customHeight="1" x14ac:dyDescent="0.2">
      <c r="E26" s="145"/>
      <c r="F26" s="145"/>
      <c r="G26" s="229" t="s">
        <v>207</v>
      </c>
      <c r="H26" s="230"/>
      <c r="I26" s="145"/>
      <c r="J26" s="145"/>
      <c r="K26" s="145"/>
      <c r="L26" s="145"/>
      <c r="M26" s="145"/>
      <c r="N26" s="145"/>
      <c r="O26" s="8"/>
      <c r="P26" s="8"/>
    </row>
    <row r="27" spans="5:16" s="32" customFormat="1" ht="12" customHeight="1" x14ac:dyDescent="0.2">
      <c r="E27" s="145"/>
      <c r="F27" s="145"/>
      <c r="G27" s="229" t="s">
        <v>17</v>
      </c>
      <c r="H27" s="230"/>
      <c r="I27" s="145"/>
      <c r="J27" s="145"/>
      <c r="K27" s="145"/>
      <c r="L27" s="145"/>
      <c r="M27" s="145"/>
      <c r="N27" s="145"/>
      <c r="O27" s="8"/>
      <c r="P27" s="8"/>
    </row>
    <row r="28" spans="5:16" ht="21.75" customHeight="1" x14ac:dyDescent="0.2">
      <c r="E28" s="145"/>
      <c r="F28" s="153"/>
      <c r="G28" s="232" t="s">
        <v>554</v>
      </c>
      <c r="H28" s="233"/>
      <c r="I28" s="145"/>
      <c r="J28" s="145"/>
      <c r="K28" s="145"/>
      <c r="L28" s="145"/>
      <c r="M28" s="145"/>
      <c r="N28" s="145"/>
      <c r="O28" s="8"/>
      <c r="P28" s="8"/>
    </row>
    <row r="29" spans="5:16" ht="11.1" customHeight="1" x14ac:dyDescent="0.2">
      <c r="E29" s="144"/>
      <c r="F29" s="144"/>
      <c r="G29" s="28"/>
      <c r="H29" s="144"/>
      <c r="I29" s="145"/>
      <c r="J29" s="145"/>
      <c r="K29" s="145"/>
      <c r="L29" s="145"/>
      <c r="M29" s="145"/>
      <c r="N29" s="145"/>
      <c r="O29" s="8"/>
      <c r="P29" s="8"/>
    </row>
    <row r="30" spans="5:16" s="5" customFormat="1" ht="15" customHeight="1" x14ac:dyDescent="0.2">
      <c r="E30" s="144">
        <v>4</v>
      </c>
      <c r="F30" s="231" t="s">
        <v>521</v>
      </c>
      <c r="G30" s="231"/>
      <c r="H30" s="231"/>
      <c r="I30" s="148" t="s">
        <v>6</v>
      </c>
      <c r="J30" s="304">
        <v>495000</v>
      </c>
      <c r="K30" s="304"/>
      <c r="L30" s="304"/>
      <c r="M30" s="304"/>
      <c r="N30" s="6" t="s">
        <v>5</v>
      </c>
      <c r="O30" s="22"/>
      <c r="P30" s="22"/>
    </row>
    <row r="31" spans="5:16" s="5" customFormat="1" ht="15" customHeight="1" x14ac:dyDescent="0.2">
      <c r="E31" s="144"/>
      <c r="F31" s="235" t="s">
        <v>284</v>
      </c>
      <c r="G31" s="235"/>
      <c r="H31" s="235"/>
      <c r="I31" s="148"/>
      <c r="J31" s="304"/>
      <c r="K31" s="304"/>
      <c r="L31" s="304"/>
      <c r="M31" s="304"/>
      <c r="N31" s="6"/>
      <c r="O31" s="22"/>
      <c r="P31" s="22"/>
    </row>
    <row r="32" spans="5:16" s="32" customFormat="1" ht="51" customHeight="1" x14ac:dyDescent="0.2">
      <c r="E32" s="145"/>
      <c r="F32" s="145"/>
      <c r="G32" s="234" t="s">
        <v>470</v>
      </c>
      <c r="H32" s="235"/>
      <c r="I32" s="145"/>
      <c r="J32" s="145"/>
      <c r="K32" s="145"/>
      <c r="L32" s="145"/>
      <c r="M32" s="145"/>
      <c r="N32" s="145"/>
      <c r="O32" s="8"/>
      <c r="P32" s="8"/>
    </row>
    <row r="33" spans="5:16" s="32" customFormat="1" ht="9.9499999999999993" customHeight="1" x14ac:dyDescent="0.2">
      <c r="E33" s="145"/>
      <c r="F33" s="145"/>
      <c r="G33" s="229" t="s">
        <v>207</v>
      </c>
      <c r="H33" s="230"/>
      <c r="I33" s="145"/>
      <c r="J33" s="145"/>
      <c r="K33" s="145"/>
      <c r="L33" s="145"/>
      <c r="M33" s="145"/>
      <c r="N33" s="145"/>
      <c r="O33" s="8"/>
      <c r="P33" s="8"/>
    </row>
    <row r="34" spans="5:16" s="32" customFormat="1" ht="12" customHeight="1" x14ac:dyDescent="0.2">
      <c r="E34" s="145"/>
      <c r="F34" s="145"/>
      <c r="G34" s="229" t="s">
        <v>17</v>
      </c>
      <c r="H34" s="230"/>
      <c r="I34" s="145"/>
      <c r="J34" s="145"/>
      <c r="K34" s="145"/>
      <c r="L34" s="145"/>
      <c r="M34" s="145"/>
      <c r="N34" s="145"/>
      <c r="O34" s="8"/>
      <c r="P34" s="8"/>
    </row>
    <row r="35" spans="5:16" ht="21.75" customHeight="1" x14ac:dyDescent="0.2">
      <c r="E35" s="145"/>
      <c r="F35" s="153"/>
      <c r="G35" s="232" t="s">
        <v>555</v>
      </c>
      <c r="H35" s="233"/>
      <c r="I35" s="145"/>
      <c r="J35" s="145"/>
      <c r="K35" s="145"/>
      <c r="L35" s="145"/>
      <c r="M35" s="145"/>
      <c r="N35" s="145"/>
      <c r="O35" s="8"/>
      <c r="P35" s="8"/>
    </row>
    <row r="36" spans="5:16" ht="21.75" customHeight="1" x14ac:dyDescent="0.2">
      <c r="E36" s="145"/>
      <c r="F36" s="153"/>
      <c r="G36" s="150"/>
      <c r="H36" s="151"/>
      <c r="I36" s="145"/>
      <c r="J36" s="145"/>
      <c r="K36" s="145"/>
      <c r="L36" s="145"/>
      <c r="M36" s="145"/>
      <c r="N36" s="145"/>
      <c r="O36" s="8"/>
      <c r="P36" s="8"/>
    </row>
    <row r="37" spans="5:16" ht="21.75" customHeight="1" x14ac:dyDescent="0.2">
      <c r="E37" s="145"/>
      <c r="F37" s="153"/>
      <c r="G37" s="150"/>
      <c r="H37" s="151"/>
      <c r="I37" s="145"/>
      <c r="J37" s="145"/>
      <c r="K37" s="145"/>
      <c r="L37" s="145"/>
      <c r="M37" s="145"/>
      <c r="N37" s="145"/>
      <c r="O37" s="8"/>
      <c r="P37" s="8"/>
    </row>
    <row r="38" spans="5:16" ht="21.75" customHeight="1" x14ac:dyDescent="0.2">
      <c r="E38" s="145"/>
      <c r="F38" s="153"/>
      <c r="G38" s="150"/>
      <c r="H38" s="151"/>
      <c r="I38" s="145"/>
      <c r="J38" s="145"/>
      <c r="K38" s="145"/>
      <c r="L38" s="145"/>
      <c r="M38" s="145"/>
      <c r="N38" s="145"/>
      <c r="O38" s="8"/>
      <c r="P38" s="8"/>
    </row>
    <row r="39" spans="5:16" s="5" customFormat="1" ht="15" customHeight="1" x14ac:dyDescent="0.2">
      <c r="E39" s="144">
        <v>5</v>
      </c>
      <c r="F39" s="231" t="s">
        <v>510</v>
      </c>
      <c r="G39" s="231"/>
      <c r="H39" s="231"/>
      <c r="I39" s="148" t="s">
        <v>6</v>
      </c>
      <c r="J39" s="304">
        <v>164000</v>
      </c>
      <c r="K39" s="304"/>
      <c r="L39" s="304"/>
      <c r="M39" s="304"/>
      <c r="N39" s="6" t="s">
        <v>5</v>
      </c>
      <c r="O39" s="22"/>
      <c r="P39" s="22"/>
    </row>
    <row r="40" spans="5:16" s="5" customFormat="1" ht="15" customHeight="1" x14ac:dyDescent="0.2">
      <c r="E40" s="144"/>
      <c r="F40" s="235" t="s">
        <v>522</v>
      </c>
      <c r="G40" s="235"/>
      <c r="H40" s="235"/>
      <c r="I40" s="148"/>
      <c r="J40" s="304"/>
      <c r="K40" s="304"/>
      <c r="L40" s="304"/>
      <c r="M40" s="304"/>
      <c r="N40" s="6"/>
      <c r="O40" s="22"/>
      <c r="P40" s="22"/>
    </row>
    <row r="41" spans="5:16" s="32" customFormat="1" ht="51" customHeight="1" x14ac:dyDescent="0.2">
      <c r="E41" s="145"/>
      <c r="F41" s="145"/>
      <c r="G41" s="234" t="s">
        <v>471</v>
      </c>
      <c r="H41" s="235"/>
      <c r="I41" s="145"/>
      <c r="J41" s="145"/>
      <c r="K41" s="145"/>
      <c r="L41" s="145"/>
      <c r="M41" s="145"/>
      <c r="N41" s="145"/>
      <c r="O41" s="8"/>
      <c r="P41" s="8"/>
    </row>
    <row r="42" spans="5:16" s="32" customFormat="1" ht="9.9499999999999993" customHeight="1" x14ac:dyDescent="0.2">
      <c r="E42" s="145"/>
      <c r="F42" s="145"/>
      <c r="G42" s="229" t="s">
        <v>207</v>
      </c>
      <c r="H42" s="230"/>
      <c r="I42" s="145"/>
      <c r="J42" s="145"/>
      <c r="K42" s="145"/>
      <c r="L42" s="145"/>
      <c r="M42" s="145"/>
      <c r="N42" s="145"/>
      <c r="O42" s="8"/>
      <c r="P42" s="8"/>
    </row>
    <row r="43" spans="5:16" s="32" customFormat="1" ht="12" customHeight="1" x14ac:dyDescent="0.2">
      <c r="E43" s="145"/>
      <c r="F43" s="145"/>
      <c r="G43" s="229" t="s">
        <v>17</v>
      </c>
      <c r="H43" s="230"/>
      <c r="I43" s="145"/>
      <c r="J43" s="145"/>
      <c r="K43" s="145"/>
      <c r="L43" s="145"/>
      <c r="M43" s="145"/>
      <c r="N43" s="145"/>
      <c r="O43" s="8"/>
      <c r="P43" s="8"/>
    </row>
    <row r="44" spans="5:16" ht="21.75" customHeight="1" x14ac:dyDescent="0.2">
      <c r="E44" s="145"/>
      <c r="F44" s="153"/>
      <c r="G44" s="232" t="s">
        <v>548</v>
      </c>
      <c r="H44" s="233"/>
      <c r="I44" s="145"/>
      <c r="J44" s="145"/>
      <c r="K44" s="145"/>
      <c r="L44" s="145"/>
      <c r="M44" s="145"/>
      <c r="N44" s="145"/>
      <c r="O44" s="8"/>
      <c r="P44" s="8"/>
    </row>
    <row r="45" spans="5:16" ht="9" customHeight="1" x14ac:dyDescent="0.2">
      <c r="E45" s="145"/>
      <c r="F45" s="153"/>
      <c r="G45" s="150"/>
      <c r="H45" s="151"/>
      <c r="I45" s="145"/>
      <c r="J45" s="145"/>
      <c r="K45" s="145"/>
      <c r="L45" s="145"/>
      <c r="M45" s="145"/>
      <c r="N45" s="145"/>
      <c r="O45" s="8"/>
      <c r="P45" s="8"/>
    </row>
    <row r="46" spans="5:16" s="5" customFormat="1" ht="15.75" customHeight="1" x14ac:dyDescent="0.2">
      <c r="E46" s="145">
        <v>6</v>
      </c>
      <c r="F46" s="261" t="s">
        <v>472</v>
      </c>
      <c r="G46" s="261"/>
      <c r="H46" s="261"/>
      <c r="I46" s="148" t="s">
        <v>6</v>
      </c>
      <c r="J46" s="304">
        <v>495000</v>
      </c>
      <c r="K46" s="304"/>
      <c r="L46" s="304"/>
      <c r="M46" s="304"/>
      <c r="N46" s="6" t="s">
        <v>5</v>
      </c>
      <c r="O46" s="22"/>
      <c r="P46" s="22"/>
    </row>
    <row r="47" spans="5:16" s="5" customFormat="1" ht="13.5" customHeight="1" x14ac:dyDescent="0.2">
      <c r="E47" s="144"/>
      <c r="F47" s="235" t="s">
        <v>96</v>
      </c>
      <c r="G47" s="235"/>
      <c r="H47" s="235"/>
      <c r="I47" s="148"/>
      <c r="J47" s="304"/>
      <c r="K47" s="304"/>
      <c r="L47" s="304"/>
      <c r="M47" s="304"/>
      <c r="N47" s="6"/>
      <c r="O47" s="22"/>
      <c r="P47" s="22"/>
    </row>
    <row r="48" spans="5:16" s="32" customFormat="1" ht="53.25" customHeight="1" x14ac:dyDescent="0.2">
      <c r="E48" s="145"/>
      <c r="F48" s="145"/>
      <c r="G48" s="234" t="s">
        <v>494</v>
      </c>
      <c r="H48" s="235"/>
      <c r="I48" s="145"/>
      <c r="J48" s="145"/>
      <c r="K48" s="145"/>
      <c r="L48" s="145"/>
      <c r="M48" s="145"/>
      <c r="N48" s="145"/>
      <c r="O48" s="8"/>
      <c r="P48" s="8"/>
    </row>
    <row r="49" spans="5:16" s="32" customFormat="1" ht="9.9499999999999993" customHeight="1" x14ac:dyDescent="0.2">
      <c r="E49" s="145"/>
      <c r="F49" s="145"/>
      <c r="G49" s="229" t="s">
        <v>207</v>
      </c>
      <c r="H49" s="230"/>
      <c r="I49" s="145"/>
      <c r="J49" s="145"/>
      <c r="K49" s="145"/>
      <c r="L49" s="145"/>
      <c r="M49" s="145"/>
      <c r="N49" s="145"/>
      <c r="O49" s="8"/>
      <c r="P49" s="8"/>
    </row>
    <row r="50" spans="5:16" s="32" customFormat="1" ht="12" customHeight="1" x14ac:dyDescent="0.2">
      <c r="E50" s="145"/>
      <c r="F50" s="145"/>
      <c r="G50" s="229" t="s">
        <v>17</v>
      </c>
      <c r="H50" s="230"/>
      <c r="I50" s="145"/>
      <c r="J50" s="145"/>
      <c r="K50" s="145"/>
      <c r="L50" s="145"/>
      <c r="M50" s="145"/>
      <c r="N50" s="145"/>
      <c r="O50" s="8"/>
      <c r="P50" s="8"/>
    </row>
    <row r="51" spans="5:16" ht="23.25" customHeight="1" x14ac:dyDescent="0.2">
      <c r="E51" s="145"/>
      <c r="F51" s="153"/>
      <c r="G51" s="232" t="s">
        <v>549</v>
      </c>
      <c r="H51" s="233"/>
      <c r="I51" s="145"/>
      <c r="J51" s="145"/>
      <c r="K51" s="145"/>
      <c r="L51" s="145"/>
      <c r="M51" s="145"/>
      <c r="N51" s="145"/>
      <c r="O51" s="8"/>
      <c r="P51" s="8"/>
    </row>
    <row r="52" spans="5:16" ht="8.25" customHeight="1" x14ac:dyDescent="0.2">
      <c r="E52" s="145"/>
      <c r="F52" s="153"/>
      <c r="G52" s="145"/>
      <c r="H52" s="145"/>
      <c r="I52" s="144"/>
      <c r="J52" s="145"/>
      <c r="K52" s="145"/>
      <c r="L52" s="145"/>
      <c r="M52" s="145"/>
      <c r="N52" s="145"/>
      <c r="O52" s="8"/>
      <c r="P52" s="8"/>
    </row>
    <row r="53" spans="5:16" s="5" customFormat="1" ht="15" customHeight="1" x14ac:dyDescent="0.2">
      <c r="E53" s="144">
        <v>7</v>
      </c>
      <c r="F53" s="323" t="s">
        <v>473</v>
      </c>
      <c r="G53" s="323"/>
      <c r="H53" s="323"/>
      <c r="I53" s="148" t="s">
        <v>6</v>
      </c>
      <c r="J53" s="304">
        <v>496000</v>
      </c>
      <c r="K53" s="304"/>
      <c r="L53" s="304"/>
      <c r="M53" s="304"/>
      <c r="N53" s="6" t="s">
        <v>5</v>
      </c>
      <c r="O53" s="22"/>
      <c r="P53" s="22"/>
    </row>
    <row r="54" spans="5:16" s="5" customFormat="1" ht="15" customHeight="1" x14ac:dyDescent="0.2">
      <c r="E54" s="144"/>
      <c r="F54" s="235" t="s">
        <v>523</v>
      </c>
      <c r="G54" s="235"/>
      <c r="H54" s="235"/>
      <c r="I54" s="148"/>
      <c r="J54" s="304"/>
      <c r="K54" s="304"/>
      <c r="L54" s="304"/>
      <c r="M54" s="304"/>
      <c r="N54" s="6"/>
      <c r="O54" s="22"/>
      <c r="P54" s="22"/>
    </row>
    <row r="55" spans="5:16" s="32" customFormat="1" ht="44.25" customHeight="1" x14ac:dyDescent="0.2">
      <c r="E55" s="145"/>
      <c r="F55" s="145"/>
      <c r="G55" s="319" t="s">
        <v>511</v>
      </c>
      <c r="H55" s="320"/>
      <c r="I55" s="145"/>
      <c r="J55" s="145"/>
      <c r="K55" s="145"/>
      <c r="L55" s="145"/>
      <c r="M55" s="145"/>
      <c r="N55" s="145"/>
      <c r="O55" s="8"/>
      <c r="P55" s="8"/>
    </row>
    <row r="56" spans="5:16" s="32" customFormat="1" ht="9.9499999999999993" customHeight="1" x14ac:dyDescent="0.2">
      <c r="E56" s="145"/>
      <c r="F56" s="145"/>
      <c r="G56" s="229" t="s">
        <v>207</v>
      </c>
      <c r="H56" s="230"/>
      <c r="I56" s="145"/>
      <c r="J56" s="145"/>
      <c r="K56" s="145"/>
      <c r="L56" s="145"/>
      <c r="M56" s="145"/>
      <c r="N56" s="145"/>
      <c r="O56" s="8"/>
      <c r="P56" s="8"/>
    </row>
    <row r="57" spans="5:16" s="32" customFormat="1" ht="12" customHeight="1" x14ac:dyDescent="0.2">
      <c r="E57" s="145"/>
      <c r="F57" s="145"/>
      <c r="G57" s="229" t="s">
        <v>17</v>
      </c>
      <c r="H57" s="230"/>
      <c r="I57" s="145"/>
      <c r="J57" s="145"/>
      <c r="K57" s="145"/>
      <c r="L57" s="145"/>
      <c r="M57" s="145"/>
      <c r="N57" s="145"/>
      <c r="O57" s="8"/>
      <c r="P57" s="8"/>
    </row>
    <row r="58" spans="5:16" ht="21.75" customHeight="1" x14ac:dyDescent="0.2">
      <c r="E58" s="145"/>
      <c r="F58" s="153"/>
      <c r="G58" s="232" t="s">
        <v>556</v>
      </c>
      <c r="H58" s="233"/>
      <c r="I58" s="145"/>
      <c r="J58" s="145"/>
      <c r="K58" s="145"/>
      <c r="L58" s="145"/>
      <c r="M58" s="145"/>
      <c r="N58" s="145"/>
      <c r="O58" s="8"/>
      <c r="P58" s="8"/>
    </row>
    <row r="59" spans="5:16" ht="6.95" customHeight="1" x14ac:dyDescent="0.2">
      <c r="E59" s="145"/>
      <c r="F59" s="153"/>
      <c r="G59" s="150"/>
      <c r="H59" s="151"/>
      <c r="I59" s="145"/>
      <c r="J59" s="145"/>
      <c r="K59" s="145"/>
      <c r="L59" s="145"/>
      <c r="M59" s="145"/>
      <c r="N59" s="145"/>
      <c r="O59" s="8"/>
      <c r="P59" s="8"/>
    </row>
    <row r="60" spans="5:16" s="56" customFormat="1" ht="15" customHeight="1" x14ac:dyDescent="0.2">
      <c r="E60" s="146">
        <v>8</v>
      </c>
      <c r="F60" s="318" t="s">
        <v>474</v>
      </c>
      <c r="G60" s="318"/>
      <c r="H60" s="318"/>
      <c r="I60" s="147" t="s">
        <v>6</v>
      </c>
      <c r="J60" s="304">
        <v>380000</v>
      </c>
      <c r="K60" s="304"/>
      <c r="L60" s="304"/>
      <c r="M60" s="304"/>
      <c r="N60" s="57" t="s">
        <v>5</v>
      </c>
      <c r="O60" s="58"/>
      <c r="P60" s="58"/>
    </row>
    <row r="61" spans="5:16" s="5" customFormat="1" ht="15" customHeight="1" x14ac:dyDescent="0.2">
      <c r="E61" s="144"/>
      <c r="F61" s="231" t="s">
        <v>524</v>
      </c>
      <c r="G61" s="231"/>
      <c r="H61" s="231"/>
      <c r="I61" s="148"/>
      <c r="J61" s="304"/>
      <c r="K61" s="304"/>
      <c r="L61" s="304"/>
      <c r="M61" s="304"/>
      <c r="N61" s="6"/>
      <c r="O61" s="22"/>
      <c r="P61" s="22"/>
    </row>
    <row r="62" spans="5:16" s="32" customFormat="1" ht="42.75" customHeight="1" x14ac:dyDescent="0.2">
      <c r="E62" s="145"/>
      <c r="F62" s="145"/>
      <c r="G62" s="319" t="s">
        <v>512</v>
      </c>
      <c r="H62" s="320"/>
      <c r="I62" s="145"/>
      <c r="J62" s="145"/>
      <c r="K62" s="145"/>
      <c r="L62" s="145"/>
      <c r="M62" s="145"/>
      <c r="N62" s="145"/>
      <c r="O62" s="8"/>
      <c r="P62" s="8"/>
    </row>
    <row r="63" spans="5:16" s="32" customFormat="1" ht="9.9499999999999993" customHeight="1" x14ac:dyDescent="0.2">
      <c r="E63" s="145"/>
      <c r="F63" s="145"/>
      <c r="G63" s="229" t="s">
        <v>207</v>
      </c>
      <c r="H63" s="230"/>
      <c r="I63" s="145"/>
      <c r="J63" s="145"/>
      <c r="K63" s="145"/>
      <c r="L63" s="145"/>
      <c r="M63" s="145"/>
      <c r="N63" s="145"/>
      <c r="O63" s="8"/>
      <c r="P63" s="8"/>
    </row>
    <row r="64" spans="5:16" s="32" customFormat="1" ht="12" customHeight="1" x14ac:dyDescent="0.2">
      <c r="E64" s="145"/>
      <c r="F64" s="145"/>
      <c r="G64" s="229" t="s">
        <v>17</v>
      </c>
      <c r="H64" s="230"/>
      <c r="I64" s="145"/>
      <c r="J64" s="145"/>
      <c r="K64" s="145"/>
      <c r="L64" s="145"/>
      <c r="M64" s="145"/>
      <c r="N64" s="145"/>
      <c r="O64" s="8"/>
      <c r="P64" s="8"/>
    </row>
    <row r="65" spans="5:16" ht="21.75" customHeight="1" x14ac:dyDescent="0.2">
      <c r="E65" s="145"/>
      <c r="F65" s="153"/>
      <c r="G65" s="232" t="s">
        <v>557</v>
      </c>
      <c r="H65" s="233"/>
      <c r="I65" s="145"/>
      <c r="J65" s="145"/>
      <c r="K65" s="145"/>
      <c r="L65" s="145"/>
      <c r="M65" s="145"/>
      <c r="N65" s="145"/>
      <c r="O65" s="8"/>
      <c r="P65" s="8"/>
    </row>
    <row r="66" spans="5:16" ht="6.95" customHeight="1" x14ac:dyDescent="0.2">
      <c r="E66" s="144"/>
      <c r="F66" s="144"/>
      <c r="G66" s="28"/>
      <c r="H66" s="144"/>
      <c r="I66" s="145"/>
      <c r="J66" s="145"/>
      <c r="K66" s="145"/>
      <c r="L66" s="145"/>
      <c r="M66" s="145"/>
      <c r="N66" s="145"/>
      <c r="O66" s="8"/>
      <c r="P66" s="8"/>
    </row>
    <row r="67" spans="5:16" s="5" customFormat="1" ht="15" customHeight="1" x14ac:dyDescent="0.2">
      <c r="E67" s="144">
        <v>9</v>
      </c>
      <c r="F67" s="231" t="s">
        <v>475</v>
      </c>
      <c r="G67" s="231"/>
      <c r="H67" s="231"/>
      <c r="I67" s="148" t="s">
        <v>6</v>
      </c>
      <c r="J67" s="304">
        <v>493000</v>
      </c>
      <c r="K67" s="304"/>
      <c r="L67" s="304"/>
      <c r="M67" s="304"/>
      <c r="N67" s="6" t="s">
        <v>5</v>
      </c>
      <c r="O67" s="22"/>
      <c r="P67" s="22"/>
    </row>
    <row r="68" spans="5:16" s="5" customFormat="1" ht="15" customHeight="1" x14ac:dyDescent="0.2">
      <c r="E68" s="144"/>
      <c r="F68" s="235" t="s">
        <v>286</v>
      </c>
      <c r="G68" s="235"/>
      <c r="H68" s="235"/>
      <c r="I68" s="148"/>
      <c r="J68" s="304"/>
      <c r="K68" s="304"/>
      <c r="L68" s="304"/>
      <c r="M68" s="304"/>
      <c r="N68" s="6"/>
      <c r="O68" s="22"/>
      <c r="P68" s="22"/>
    </row>
    <row r="69" spans="5:16" s="32" customFormat="1" ht="33" customHeight="1" x14ac:dyDescent="0.2">
      <c r="E69" s="145"/>
      <c r="F69" s="145"/>
      <c r="G69" s="319" t="s">
        <v>517</v>
      </c>
      <c r="H69" s="320"/>
      <c r="I69" s="145"/>
      <c r="J69" s="145"/>
      <c r="K69" s="145"/>
      <c r="L69" s="145"/>
      <c r="M69" s="145"/>
      <c r="N69" s="145"/>
      <c r="O69" s="8"/>
      <c r="P69" s="8"/>
    </row>
    <row r="70" spans="5:16" s="32" customFormat="1" ht="9.9499999999999993" customHeight="1" x14ac:dyDescent="0.2">
      <c r="E70" s="145"/>
      <c r="F70" s="145"/>
      <c r="G70" s="229" t="s">
        <v>207</v>
      </c>
      <c r="H70" s="230"/>
      <c r="I70" s="145"/>
      <c r="J70" s="145"/>
      <c r="K70" s="145"/>
      <c r="L70" s="145"/>
      <c r="M70" s="145"/>
      <c r="N70" s="145"/>
      <c r="O70" s="8"/>
      <c r="P70" s="8"/>
    </row>
    <row r="71" spans="5:16" s="32" customFormat="1" ht="12" customHeight="1" x14ac:dyDescent="0.2">
      <c r="E71" s="145"/>
      <c r="F71" s="145"/>
      <c r="G71" s="229" t="s">
        <v>17</v>
      </c>
      <c r="H71" s="230"/>
      <c r="I71" s="145"/>
      <c r="J71" s="145"/>
      <c r="K71" s="145"/>
      <c r="L71" s="145"/>
      <c r="M71" s="145"/>
      <c r="N71" s="145"/>
      <c r="O71" s="8"/>
      <c r="P71" s="8"/>
    </row>
    <row r="72" spans="5:16" ht="21.75" customHeight="1" x14ac:dyDescent="0.2">
      <c r="E72" s="145"/>
      <c r="F72" s="153"/>
      <c r="G72" s="232" t="s">
        <v>558</v>
      </c>
      <c r="H72" s="233"/>
      <c r="I72" s="145"/>
      <c r="J72" s="145"/>
      <c r="K72" s="145"/>
      <c r="L72" s="145"/>
      <c r="M72" s="145"/>
      <c r="N72" s="145"/>
      <c r="O72" s="8"/>
      <c r="P72" s="8"/>
    </row>
    <row r="73" spans="5:16" ht="8.1" customHeight="1" x14ac:dyDescent="0.2">
      <c r="E73" s="145"/>
      <c r="F73" s="153"/>
      <c r="G73" s="150"/>
      <c r="H73" s="151"/>
      <c r="I73" s="145"/>
      <c r="J73" s="145"/>
      <c r="K73" s="145"/>
      <c r="L73" s="145"/>
      <c r="M73" s="145"/>
      <c r="N73" s="145"/>
      <c r="O73" s="8"/>
      <c r="P73" s="8"/>
    </row>
    <row r="74" spans="5:16" s="5" customFormat="1" ht="15" customHeight="1" x14ac:dyDescent="0.2">
      <c r="E74" s="145">
        <v>10</v>
      </c>
      <c r="F74" s="231" t="s">
        <v>477</v>
      </c>
      <c r="G74" s="231"/>
      <c r="H74" s="231"/>
      <c r="I74" s="148" t="s">
        <v>6</v>
      </c>
      <c r="J74" s="304">
        <v>491000</v>
      </c>
      <c r="K74" s="304"/>
      <c r="L74" s="304"/>
      <c r="M74" s="304"/>
      <c r="N74" s="6" t="s">
        <v>5</v>
      </c>
      <c r="O74" s="22"/>
      <c r="P74" s="22"/>
    </row>
    <row r="75" spans="5:16" s="5" customFormat="1" ht="15" customHeight="1" x14ac:dyDescent="0.2">
      <c r="E75" s="144"/>
      <c r="F75" s="235" t="s">
        <v>525</v>
      </c>
      <c r="G75" s="235"/>
      <c r="H75" s="235"/>
      <c r="I75" s="148"/>
      <c r="J75" s="304"/>
      <c r="K75" s="304"/>
      <c r="L75" s="304"/>
      <c r="M75" s="304"/>
      <c r="N75" s="6"/>
      <c r="O75" s="22"/>
      <c r="P75" s="22"/>
    </row>
    <row r="76" spans="5:16" s="32" customFormat="1" ht="39" customHeight="1" x14ac:dyDescent="0.2">
      <c r="E76" s="145"/>
      <c r="F76" s="145"/>
      <c r="G76" s="234" t="s">
        <v>478</v>
      </c>
      <c r="H76" s="235"/>
      <c r="I76" s="145"/>
      <c r="J76" s="145"/>
      <c r="K76" s="145"/>
      <c r="L76" s="145"/>
      <c r="M76" s="145"/>
      <c r="N76" s="145"/>
      <c r="O76" s="8"/>
      <c r="P76" s="8"/>
    </row>
    <row r="77" spans="5:16" s="32" customFormat="1" ht="9.9499999999999993" customHeight="1" x14ac:dyDescent="0.2">
      <c r="E77" s="145"/>
      <c r="F77" s="145"/>
      <c r="G77" s="229" t="s">
        <v>207</v>
      </c>
      <c r="H77" s="230"/>
      <c r="I77" s="145"/>
      <c r="J77" s="145"/>
      <c r="K77" s="145"/>
      <c r="L77" s="145"/>
      <c r="M77" s="145"/>
      <c r="N77" s="145"/>
      <c r="O77" s="8"/>
      <c r="P77" s="8"/>
    </row>
    <row r="78" spans="5:16" s="32" customFormat="1" ht="12" customHeight="1" x14ac:dyDescent="0.2">
      <c r="E78" s="145"/>
      <c r="F78" s="145"/>
      <c r="G78" s="229" t="s">
        <v>17</v>
      </c>
      <c r="H78" s="230"/>
      <c r="I78" s="145"/>
      <c r="J78" s="145"/>
      <c r="K78" s="145"/>
      <c r="L78" s="145"/>
      <c r="M78" s="145"/>
      <c r="N78" s="145"/>
      <c r="O78" s="8"/>
      <c r="P78" s="8"/>
    </row>
    <row r="79" spans="5:16" ht="21.75" customHeight="1" x14ac:dyDescent="0.2">
      <c r="E79" s="145"/>
      <c r="F79" s="153"/>
      <c r="G79" s="232" t="s">
        <v>559</v>
      </c>
      <c r="H79" s="233"/>
      <c r="I79" s="145"/>
      <c r="J79" s="145"/>
      <c r="K79" s="145"/>
      <c r="L79" s="145"/>
      <c r="M79" s="145"/>
      <c r="N79" s="145"/>
      <c r="O79" s="8"/>
      <c r="P79" s="8"/>
    </row>
    <row r="80" spans="5:16" ht="21.75" customHeight="1" x14ac:dyDescent="0.2">
      <c r="E80" s="145"/>
      <c r="F80" s="153"/>
      <c r="G80" s="150"/>
      <c r="H80" s="151"/>
      <c r="I80" s="145"/>
      <c r="J80" s="145"/>
      <c r="K80" s="145"/>
      <c r="L80" s="145"/>
      <c r="M80" s="145"/>
      <c r="N80" s="145"/>
      <c r="O80" s="8"/>
      <c r="P80" s="8"/>
    </row>
    <row r="81" spans="5:16" s="56" customFormat="1" ht="15" customHeight="1" x14ac:dyDescent="0.2">
      <c r="E81" s="59">
        <v>11</v>
      </c>
      <c r="F81" s="318" t="s">
        <v>526</v>
      </c>
      <c r="G81" s="318"/>
      <c r="H81" s="318"/>
      <c r="I81" s="147" t="s">
        <v>6</v>
      </c>
      <c r="J81" s="304">
        <v>495000</v>
      </c>
      <c r="K81" s="304"/>
      <c r="L81" s="304"/>
      <c r="M81" s="304"/>
      <c r="N81" s="57" t="s">
        <v>5</v>
      </c>
      <c r="O81" s="58"/>
      <c r="P81" s="58"/>
    </row>
    <row r="82" spans="5:16" s="5" customFormat="1" ht="15" customHeight="1" x14ac:dyDescent="0.2">
      <c r="E82" s="144"/>
      <c r="F82" s="231" t="s">
        <v>527</v>
      </c>
      <c r="G82" s="231"/>
      <c r="H82" s="231"/>
      <c r="I82" s="148"/>
      <c r="J82" s="304"/>
      <c r="K82" s="304"/>
      <c r="L82" s="304"/>
      <c r="M82" s="304"/>
      <c r="N82" s="6"/>
      <c r="O82" s="22"/>
      <c r="P82" s="22"/>
    </row>
    <row r="83" spans="5:16" s="32" customFormat="1" ht="54" customHeight="1" x14ac:dyDescent="0.2">
      <c r="E83" s="145"/>
      <c r="F83" s="145"/>
      <c r="G83" s="234" t="s">
        <v>479</v>
      </c>
      <c r="H83" s="235"/>
      <c r="I83" s="145"/>
      <c r="J83" s="145"/>
      <c r="K83" s="145"/>
      <c r="L83" s="145"/>
      <c r="M83" s="145"/>
      <c r="N83" s="145"/>
      <c r="O83" s="8"/>
      <c r="P83" s="8"/>
    </row>
    <row r="84" spans="5:16" s="32" customFormat="1" ht="9.9499999999999993" customHeight="1" x14ac:dyDescent="0.2">
      <c r="E84" s="145"/>
      <c r="F84" s="145"/>
      <c r="G84" s="229" t="s">
        <v>207</v>
      </c>
      <c r="H84" s="230"/>
      <c r="I84" s="145"/>
      <c r="J84" s="145"/>
      <c r="K84" s="145"/>
      <c r="L84" s="145"/>
      <c r="M84" s="145"/>
      <c r="N84" s="145"/>
      <c r="O84" s="8"/>
      <c r="P84" s="8"/>
    </row>
    <row r="85" spans="5:16" s="32" customFormat="1" ht="11.25" customHeight="1" x14ac:dyDescent="0.2">
      <c r="E85" s="145"/>
      <c r="F85" s="145"/>
      <c r="G85" s="229" t="s">
        <v>17</v>
      </c>
      <c r="H85" s="230"/>
      <c r="I85" s="145"/>
      <c r="J85" s="145"/>
      <c r="K85" s="145"/>
      <c r="L85" s="145"/>
      <c r="M85" s="145"/>
      <c r="N85" s="145"/>
      <c r="O85" s="8"/>
      <c r="P85" s="8"/>
    </row>
    <row r="86" spans="5:16" ht="21.75" customHeight="1" x14ac:dyDescent="0.2">
      <c r="E86" s="145"/>
      <c r="F86" s="153"/>
      <c r="G86" s="232" t="s">
        <v>560</v>
      </c>
      <c r="H86" s="233"/>
      <c r="I86" s="145"/>
      <c r="J86" s="145"/>
      <c r="K86" s="145"/>
      <c r="L86" s="145"/>
      <c r="M86" s="145"/>
      <c r="N86" s="145"/>
      <c r="O86" s="8"/>
      <c r="P86" s="8"/>
    </row>
    <row r="87" spans="5:16" ht="15.95" customHeight="1" x14ac:dyDescent="0.2">
      <c r="E87" s="145"/>
      <c r="F87" s="153"/>
      <c r="G87" s="150"/>
      <c r="H87" s="151"/>
      <c r="I87" s="145"/>
      <c r="J87" s="145"/>
      <c r="K87" s="145"/>
      <c r="L87" s="145"/>
      <c r="M87" s="145"/>
      <c r="N87" s="145"/>
      <c r="O87" s="8"/>
      <c r="P87" s="8"/>
    </row>
    <row r="88" spans="5:16" s="56" customFormat="1" ht="16.5" customHeight="1" x14ac:dyDescent="0.2">
      <c r="E88" s="59">
        <v>12</v>
      </c>
      <c r="F88" s="318" t="s">
        <v>482</v>
      </c>
      <c r="G88" s="318"/>
      <c r="H88" s="318"/>
      <c r="I88" s="147" t="s">
        <v>6</v>
      </c>
      <c r="J88" s="304">
        <v>495000</v>
      </c>
      <c r="K88" s="304"/>
      <c r="L88" s="304"/>
      <c r="M88" s="304"/>
      <c r="N88" s="57" t="s">
        <v>5</v>
      </c>
      <c r="O88" s="58"/>
      <c r="P88" s="58"/>
    </row>
    <row r="89" spans="5:16" s="5" customFormat="1" ht="15" customHeight="1" x14ac:dyDescent="0.2">
      <c r="E89" s="144"/>
      <c r="F89" s="231" t="s">
        <v>528</v>
      </c>
      <c r="G89" s="231"/>
      <c r="H89" s="231"/>
      <c r="I89" s="148"/>
      <c r="J89" s="304"/>
      <c r="K89" s="304"/>
      <c r="L89" s="304"/>
      <c r="M89" s="304"/>
      <c r="N89" s="6"/>
      <c r="O89" s="22"/>
      <c r="P89" s="22"/>
    </row>
    <row r="90" spans="5:16" s="32" customFormat="1" ht="51.75" customHeight="1" x14ac:dyDescent="0.2">
      <c r="E90" s="145"/>
      <c r="F90" s="145"/>
      <c r="G90" s="234" t="s">
        <v>495</v>
      </c>
      <c r="H90" s="235"/>
      <c r="I90" s="145"/>
      <c r="J90" s="145"/>
      <c r="K90" s="145"/>
      <c r="L90" s="145"/>
      <c r="M90" s="145"/>
      <c r="N90" s="145"/>
      <c r="O90" s="8"/>
      <c r="P90" s="8"/>
    </row>
    <row r="91" spans="5:16" s="32" customFormat="1" ht="9.9499999999999993" customHeight="1" x14ac:dyDescent="0.2">
      <c r="E91" s="145"/>
      <c r="F91" s="145"/>
      <c r="G91" s="229" t="s">
        <v>207</v>
      </c>
      <c r="H91" s="230"/>
      <c r="I91" s="145"/>
      <c r="J91" s="145"/>
      <c r="K91" s="145"/>
      <c r="L91" s="145"/>
      <c r="M91" s="145"/>
      <c r="N91" s="145"/>
      <c r="O91" s="8"/>
      <c r="P91" s="8"/>
    </row>
    <row r="92" spans="5:16" s="32" customFormat="1" ht="12" customHeight="1" x14ac:dyDescent="0.2">
      <c r="E92" s="145"/>
      <c r="F92" s="145"/>
      <c r="G92" s="229" t="s">
        <v>17</v>
      </c>
      <c r="H92" s="230"/>
      <c r="I92" s="145"/>
      <c r="J92" s="145"/>
      <c r="K92" s="145"/>
      <c r="L92" s="145"/>
      <c r="M92" s="145"/>
      <c r="N92" s="145"/>
      <c r="O92" s="8"/>
      <c r="P92" s="8"/>
    </row>
    <row r="93" spans="5:16" ht="21.75" customHeight="1" x14ac:dyDescent="0.2">
      <c r="E93" s="145"/>
      <c r="F93" s="153"/>
      <c r="G93" s="232" t="s">
        <v>561</v>
      </c>
      <c r="H93" s="233"/>
      <c r="I93" s="145"/>
      <c r="J93" s="145"/>
      <c r="K93" s="145"/>
      <c r="L93" s="145"/>
      <c r="M93" s="145"/>
      <c r="N93" s="145"/>
      <c r="O93" s="8"/>
      <c r="P93" s="8"/>
    </row>
    <row r="94" spans="5:16" ht="15.95" customHeight="1" x14ac:dyDescent="0.2">
      <c r="E94" s="145"/>
      <c r="F94" s="153"/>
      <c r="G94" s="150"/>
      <c r="H94" s="151"/>
      <c r="I94" s="145"/>
      <c r="J94" s="145"/>
      <c r="K94" s="145"/>
      <c r="L94" s="145"/>
      <c r="M94" s="145"/>
      <c r="N94" s="145"/>
      <c r="O94" s="8"/>
      <c r="P94" s="8"/>
    </row>
    <row r="95" spans="5:16" s="56" customFormat="1" ht="15" customHeight="1" x14ac:dyDescent="0.2">
      <c r="E95" s="146">
        <v>13</v>
      </c>
      <c r="F95" s="318" t="s">
        <v>489</v>
      </c>
      <c r="G95" s="318"/>
      <c r="H95" s="318"/>
      <c r="I95" s="147" t="s">
        <v>6</v>
      </c>
      <c r="J95" s="304">
        <v>398000</v>
      </c>
      <c r="K95" s="304"/>
      <c r="L95" s="304"/>
      <c r="M95" s="304"/>
      <c r="N95" s="57" t="s">
        <v>5</v>
      </c>
      <c r="O95" s="58"/>
      <c r="P95" s="58"/>
    </row>
    <row r="96" spans="5:16" s="5" customFormat="1" ht="13.5" customHeight="1" x14ac:dyDescent="0.2">
      <c r="E96" s="144"/>
      <c r="F96" s="231" t="s">
        <v>490</v>
      </c>
      <c r="G96" s="231"/>
      <c r="H96" s="231"/>
      <c r="I96" s="148"/>
      <c r="J96" s="304"/>
      <c r="K96" s="304"/>
      <c r="L96" s="304"/>
      <c r="M96" s="304"/>
      <c r="N96" s="6"/>
      <c r="O96" s="22"/>
      <c r="P96" s="22"/>
    </row>
    <row r="97" spans="1:16" s="32" customFormat="1" ht="51" customHeight="1" x14ac:dyDescent="0.2">
      <c r="E97" s="145"/>
      <c r="F97" s="145"/>
      <c r="G97" s="234" t="s">
        <v>491</v>
      </c>
      <c r="H97" s="234"/>
      <c r="I97" s="145"/>
      <c r="J97" s="145"/>
      <c r="K97" s="145"/>
      <c r="L97" s="145"/>
      <c r="M97" s="145"/>
      <c r="N97" s="145"/>
      <c r="O97" s="8"/>
      <c r="P97" s="8"/>
    </row>
    <row r="98" spans="1:16" s="32" customFormat="1" ht="9.9499999999999993" customHeight="1" x14ac:dyDescent="0.2">
      <c r="E98" s="145"/>
      <c r="F98" s="145"/>
      <c r="G98" s="229" t="s">
        <v>207</v>
      </c>
      <c r="H98" s="229"/>
      <c r="I98" s="145"/>
      <c r="J98" s="145"/>
      <c r="K98" s="145"/>
      <c r="L98" s="145"/>
      <c r="M98" s="145"/>
      <c r="N98" s="145"/>
      <c r="O98" s="8"/>
      <c r="P98" s="8"/>
    </row>
    <row r="99" spans="1:16" s="32" customFormat="1" ht="12" customHeight="1" x14ac:dyDescent="0.2">
      <c r="E99" s="145"/>
      <c r="F99" s="145"/>
      <c r="G99" s="229" t="s">
        <v>17</v>
      </c>
      <c r="H99" s="229"/>
      <c r="I99" s="145"/>
      <c r="J99" s="145"/>
      <c r="K99" s="145"/>
      <c r="L99" s="145"/>
      <c r="M99" s="145"/>
      <c r="N99" s="145"/>
      <c r="O99" s="8"/>
      <c r="P99" s="8"/>
    </row>
    <row r="100" spans="1:16" ht="21.75" customHeight="1" x14ac:dyDescent="0.2">
      <c r="E100" s="145"/>
      <c r="F100" s="153"/>
      <c r="G100" s="232" t="s">
        <v>562</v>
      </c>
      <c r="H100" s="232"/>
      <c r="I100" s="145"/>
      <c r="J100" s="145"/>
      <c r="K100" s="145"/>
      <c r="L100" s="145"/>
      <c r="M100" s="145"/>
      <c r="N100" s="145"/>
      <c r="O100" s="8"/>
      <c r="P100" s="8"/>
    </row>
    <row r="101" spans="1:16" ht="15.95" customHeight="1" x14ac:dyDescent="0.2">
      <c r="E101" s="145"/>
      <c r="F101" s="153"/>
      <c r="G101" s="150"/>
      <c r="H101" s="151"/>
      <c r="I101" s="145"/>
      <c r="J101" s="145"/>
      <c r="K101" s="145"/>
      <c r="L101" s="145"/>
      <c r="M101" s="145"/>
      <c r="N101" s="145"/>
      <c r="O101" s="8"/>
      <c r="P101" s="8"/>
    </row>
    <row r="102" spans="1:16" s="56" customFormat="1" ht="15" customHeight="1" x14ac:dyDescent="0.2">
      <c r="E102" s="59">
        <v>14</v>
      </c>
      <c r="F102" s="318" t="s">
        <v>492</v>
      </c>
      <c r="G102" s="318"/>
      <c r="H102" s="318"/>
      <c r="I102" s="147" t="s">
        <v>6</v>
      </c>
      <c r="J102" s="304">
        <v>495000</v>
      </c>
      <c r="K102" s="304"/>
      <c r="L102" s="304"/>
      <c r="M102" s="304"/>
      <c r="N102" s="57" t="s">
        <v>5</v>
      </c>
      <c r="O102" s="58"/>
      <c r="P102" s="58"/>
    </row>
    <row r="103" spans="1:16" s="5" customFormat="1" ht="13.5" customHeight="1" x14ac:dyDescent="0.2">
      <c r="E103" s="144"/>
      <c r="F103" s="231" t="s">
        <v>287</v>
      </c>
      <c r="G103" s="231"/>
      <c r="H103" s="231"/>
      <c r="I103" s="148"/>
      <c r="J103" s="304"/>
      <c r="K103" s="304"/>
      <c r="L103" s="304"/>
      <c r="M103" s="304"/>
      <c r="N103" s="6"/>
      <c r="O103" s="22"/>
      <c r="P103" s="22"/>
    </row>
    <row r="104" spans="1:16" s="32" customFormat="1" ht="51.75" customHeight="1" x14ac:dyDescent="0.2">
      <c r="E104" s="145"/>
      <c r="F104" s="145"/>
      <c r="G104" s="234" t="s">
        <v>493</v>
      </c>
      <c r="H104" s="234"/>
      <c r="I104" s="145"/>
      <c r="J104" s="145"/>
      <c r="K104" s="145"/>
      <c r="L104" s="145"/>
      <c r="M104" s="145"/>
      <c r="N104" s="145"/>
      <c r="O104" s="8"/>
      <c r="P104" s="8"/>
    </row>
    <row r="105" spans="1:16" s="32" customFormat="1" ht="9.9499999999999993" customHeight="1" x14ac:dyDescent="0.2">
      <c r="E105" s="145"/>
      <c r="F105" s="145"/>
      <c r="G105" s="229" t="s">
        <v>207</v>
      </c>
      <c r="H105" s="229"/>
      <c r="I105" s="145"/>
      <c r="J105" s="145"/>
      <c r="K105" s="145"/>
      <c r="L105" s="145"/>
      <c r="M105" s="145"/>
      <c r="N105" s="145"/>
      <c r="O105" s="8"/>
      <c r="P105" s="8"/>
    </row>
    <row r="106" spans="1:16" s="32" customFormat="1" ht="12" customHeight="1" x14ac:dyDescent="0.2">
      <c r="E106" s="145"/>
      <c r="F106" s="145"/>
      <c r="G106" s="229" t="s">
        <v>17</v>
      </c>
      <c r="H106" s="229"/>
      <c r="I106" s="145"/>
      <c r="J106" s="145"/>
      <c r="K106" s="145"/>
      <c r="L106" s="145"/>
      <c r="M106" s="145"/>
      <c r="N106" s="145"/>
      <c r="O106" s="8"/>
      <c r="P106" s="8"/>
    </row>
    <row r="107" spans="1:16" ht="20.25" customHeight="1" x14ac:dyDescent="0.2">
      <c r="E107" s="145"/>
      <c r="F107" s="153"/>
      <c r="G107" s="232" t="s">
        <v>563</v>
      </c>
      <c r="H107" s="232"/>
      <c r="I107" s="145"/>
      <c r="J107" s="145"/>
      <c r="K107" s="145"/>
      <c r="L107" s="145"/>
      <c r="M107" s="145"/>
      <c r="N107" s="145"/>
      <c r="O107" s="8"/>
      <c r="P107" s="8"/>
    </row>
    <row r="108" spans="1:16" ht="20.25" customHeight="1" x14ac:dyDescent="0.2">
      <c r="E108" s="145"/>
      <c r="F108" s="153"/>
      <c r="G108" s="150"/>
      <c r="H108" s="150"/>
      <c r="I108" s="145"/>
      <c r="J108" s="145"/>
      <c r="K108" s="145"/>
      <c r="L108" s="145"/>
      <c r="M108" s="145"/>
      <c r="N108" s="145"/>
      <c r="O108" s="8"/>
      <c r="P108" s="8"/>
    </row>
    <row r="109" spans="1:16" s="32" customFormat="1" ht="15.75" customHeight="1" x14ac:dyDescent="0.2">
      <c r="A109" s="145"/>
      <c r="B109" s="145"/>
      <c r="C109" s="145"/>
      <c r="D109" s="231" t="s">
        <v>292</v>
      </c>
      <c r="E109" s="231"/>
      <c r="F109" s="231"/>
      <c r="G109" s="231"/>
      <c r="H109" s="231"/>
      <c r="I109" s="143" t="s">
        <v>4</v>
      </c>
      <c r="J109" s="239">
        <f>SUM(J110,J118,J125,J132)</f>
        <v>1847000</v>
      </c>
      <c r="K109" s="239"/>
      <c r="L109" s="239"/>
      <c r="M109" s="239"/>
      <c r="N109" s="10" t="s">
        <v>5</v>
      </c>
      <c r="O109" s="8"/>
      <c r="P109" s="8"/>
    </row>
    <row r="110" spans="1:16" s="5" customFormat="1" ht="29.25" customHeight="1" x14ac:dyDescent="0.2">
      <c r="E110" s="144">
        <v>1</v>
      </c>
      <c r="F110" s="231" t="s">
        <v>608</v>
      </c>
      <c r="G110" s="231"/>
      <c r="H110" s="231"/>
      <c r="I110" s="148" t="s">
        <v>6</v>
      </c>
      <c r="J110" s="304">
        <v>491000</v>
      </c>
      <c r="K110" s="304"/>
      <c r="L110" s="304"/>
      <c r="M110" s="304"/>
      <c r="N110" s="6" t="s">
        <v>5</v>
      </c>
      <c r="O110" s="22"/>
      <c r="P110" s="22"/>
    </row>
    <row r="111" spans="1:16" s="5" customFormat="1" ht="14.25" customHeight="1" x14ac:dyDescent="0.2">
      <c r="E111" s="144"/>
      <c r="F111" s="235" t="s">
        <v>476</v>
      </c>
      <c r="G111" s="235"/>
      <c r="H111" s="235"/>
      <c r="J111" s="304"/>
      <c r="K111" s="304"/>
      <c r="L111" s="304"/>
      <c r="M111" s="304"/>
      <c r="N111" s="6"/>
      <c r="O111" s="22"/>
      <c r="P111" s="22"/>
    </row>
    <row r="112" spans="1:16" s="32" customFormat="1" ht="62.25" customHeight="1" x14ac:dyDescent="0.2">
      <c r="E112" s="145"/>
      <c r="F112" s="145"/>
      <c r="G112" s="234" t="s">
        <v>513</v>
      </c>
      <c r="H112" s="235"/>
      <c r="I112" s="145"/>
      <c r="J112" s="145"/>
      <c r="K112" s="145"/>
      <c r="L112" s="145"/>
      <c r="M112" s="145"/>
      <c r="N112" s="145"/>
      <c r="O112" s="8"/>
      <c r="P112" s="8"/>
    </row>
    <row r="113" spans="5:16" s="32" customFormat="1" ht="9.9499999999999993" customHeight="1" x14ac:dyDescent="0.2">
      <c r="E113" s="145"/>
      <c r="F113" s="145"/>
      <c r="G113" s="229" t="s">
        <v>207</v>
      </c>
      <c r="H113" s="230"/>
      <c r="I113" s="145"/>
      <c r="J113" s="145"/>
      <c r="K113" s="145"/>
      <c r="L113" s="145"/>
      <c r="M113" s="145"/>
      <c r="N113" s="145"/>
      <c r="O113" s="8"/>
      <c r="P113" s="8"/>
    </row>
    <row r="114" spans="5:16" s="32" customFormat="1" ht="12" customHeight="1" x14ac:dyDescent="0.2">
      <c r="E114" s="145"/>
      <c r="F114" s="145"/>
      <c r="G114" s="229" t="s">
        <v>17</v>
      </c>
      <c r="H114" s="230"/>
      <c r="I114" s="145"/>
      <c r="J114" s="145"/>
      <c r="K114" s="145"/>
      <c r="L114" s="145"/>
      <c r="M114" s="145"/>
      <c r="N114" s="145"/>
      <c r="O114" s="8"/>
      <c r="P114" s="8"/>
    </row>
    <row r="115" spans="5:16" ht="20.25" customHeight="1" x14ac:dyDescent="0.2">
      <c r="E115" s="145"/>
      <c r="F115" s="153"/>
      <c r="G115" s="232" t="s">
        <v>564</v>
      </c>
      <c r="H115" s="233"/>
      <c r="I115" s="145"/>
      <c r="J115" s="145"/>
      <c r="K115" s="145"/>
      <c r="L115" s="145"/>
      <c r="M115" s="145"/>
      <c r="N115" s="145"/>
      <c r="O115" s="8"/>
      <c r="P115" s="8"/>
    </row>
    <row r="116" spans="5:16" ht="20.25" customHeight="1" x14ac:dyDescent="0.2">
      <c r="E116" s="145"/>
      <c r="F116" s="153"/>
      <c r="G116" s="150"/>
      <c r="H116" s="151"/>
      <c r="I116" s="145"/>
      <c r="J116" s="145"/>
      <c r="K116" s="145"/>
      <c r="L116" s="145"/>
      <c r="M116" s="145"/>
      <c r="N116" s="145"/>
      <c r="O116" s="8"/>
      <c r="P116" s="8"/>
    </row>
    <row r="117" spans="5:16" ht="20.25" customHeight="1" x14ac:dyDescent="0.2">
      <c r="E117" s="145"/>
      <c r="F117" s="153"/>
      <c r="G117" s="150"/>
      <c r="H117" s="151"/>
      <c r="I117" s="145"/>
      <c r="J117" s="145"/>
      <c r="K117" s="145"/>
      <c r="L117" s="145"/>
      <c r="M117" s="145"/>
      <c r="N117" s="145"/>
      <c r="O117" s="8"/>
      <c r="P117" s="8"/>
    </row>
    <row r="118" spans="5:16" s="5" customFormat="1" ht="15" customHeight="1" x14ac:dyDescent="0.2">
      <c r="E118" s="144">
        <v>2</v>
      </c>
      <c r="F118" s="231" t="s">
        <v>480</v>
      </c>
      <c r="G118" s="231"/>
      <c r="H118" s="231"/>
      <c r="I118" s="148" t="s">
        <v>6</v>
      </c>
      <c r="J118" s="304">
        <v>493000</v>
      </c>
      <c r="K118" s="304"/>
      <c r="L118" s="304"/>
      <c r="M118" s="304"/>
      <c r="N118" s="6" t="s">
        <v>5</v>
      </c>
      <c r="O118" s="22"/>
      <c r="P118" s="22"/>
    </row>
    <row r="119" spans="5:16" s="5" customFormat="1" ht="14.25" customHeight="1" x14ac:dyDescent="0.2">
      <c r="E119" s="144"/>
      <c r="F119" s="235" t="s">
        <v>481</v>
      </c>
      <c r="G119" s="235"/>
      <c r="H119" s="235"/>
      <c r="J119" s="304"/>
      <c r="K119" s="304"/>
      <c r="L119" s="304"/>
      <c r="M119" s="304"/>
      <c r="N119" s="6"/>
      <c r="O119" s="22"/>
      <c r="P119" s="22"/>
    </row>
    <row r="120" spans="5:16" s="32" customFormat="1" ht="53.25" customHeight="1" x14ac:dyDescent="0.2">
      <c r="E120" s="145"/>
      <c r="F120" s="145"/>
      <c r="G120" s="234" t="s">
        <v>485</v>
      </c>
      <c r="H120" s="235"/>
      <c r="I120" s="145"/>
      <c r="J120" s="145"/>
      <c r="K120" s="145"/>
      <c r="L120" s="145"/>
      <c r="M120" s="145"/>
      <c r="N120" s="145"/>
      <c r="O120" s="8"/>
      <c r="P120" s="8"/>
    </row>
    <row r="121" spans="5:16" s="32" customFormat="1" ht="9.9499999999999993" customHeight="1" x14ac:dyDescent="0.2">
      <c r="E121" s="145"/>
      <c r="F121" s="145"/>
      <c r="G121" s="229" t="s">
        <v>207</v>
      </c>
      <c r="H121" s="230"/>
      <c r="I121" s="145"/>
      <c r="J121" s="145"/>
      <c r="K121" s="145"/>
      <c r="L121" s="145"/>
      <c r="M121" s="145"/>
      <c r="N121" s="145"/>
      <c r="O121" s="8"/>
      <c r="P121" s="8"/>
    </row>
    <row r="122" spans="5:16" s="32" customFormat="1" ht="12" customHeight="1" x14ac:dyDescent="0.2">
      <c r="E122" s="145"/>
      <c r="F122" s="145"/>
      <c r="G122" s="229" t="s">
        <v>17</v>
      </c>
      <c r="H122" s="230"/>
      <c r="I122" s="145"/>
      <c r="J122" s="145"/>
      <c r="K122" s="145"/>
      <c r="L122" s="145"/>
      <c r="M122" s="145"/>
      <c r="N122" s="145"/>
      <c r="O122" s="8"/>
      <c r="P122" s="8"/>
    </row>
    <row r="123" spans="5:16" ht="20.25" customHeight="1" x14ac:dyDescent="0.2">
      <c r="E123" s="145"/>
      <c r="F123" s="153"/>
      <c r="G123" s="232" t="s">
        <v>565</v>
      </c>
      <c r="H123" s="233"/>
      <c r="I123" s="145"/>
      <c r="J123" s="145"/>
      <c r="K123" s="145"/>
      <c r="L123" s="145"/>
      <c r="M123" s="145"/>
      <c r="N123" s="145"/>
      <c r="O123" s="8"/>
      <c r="P123" s="8"/>
    </row>
    <row r="124" spans="5:16" ht="10.5" customHeight="1" x14ac:dyDescent="0.2">
      <c r="E124" s="145"/>
      <c r="F124" s="153"/>
      <c r="G124" s="150"/>
      <c r="H124" s="151"/>
      <c r="I124" s="145"/>
      <c r="J124" s="145"/>
      <c r="K124" s="145"/>
      <c r="L124" s="145"/>
      <c r="M124" s="145"/>
      <c r="N124" s="145"/>
      <c r="O124" s="8"/>
      <c r="P124" s="8"/>
    </row>
    <row r="125" spans="5:16" s="5" customFormat="1" ht="15" customHeight="1" x14ac:dyDescent="0.2">
      <c r="E125" s="144">
        <v>3</v>
      </c>
      <c r="F125" s="231" t="s">
        <v>483</v>
      </c>
      <c r="G125" s="231"/>
      <c r="H125" s="231"/>
      <c r="I125" s="148" t="s">
        <v>6</v>
      </c>
      <c r="J125" s="304">
        <v>366000</v>
      </c>
      <c r="K125" s="304"/>
      <c r="L125" s="304"/>
      <c r="M125" s="304"/>
      <c r="N125" s="6" t="s">
        <v>5</v>
      </c>
      <c r="O125" s="22"/>
      <c r="P125" s="22"/>
    </row>
    <row r="126" spans="5:16" s="5" customFormat="1" ht="14.25" customHeight="1" x14ac:dyDescent="0.2">
      <c r="E126" s="144"/>
      <c r="F126" s="235" t="s">
        <v>486</v>
      </c>
      <c r="G126" s="235"/>
      <c r="H126" s="235"/>
      <c r="J126" s="304"/>
      <c r="K126" s="304"/>
      <c r="L126" s="304"/>
      <c r="M126" s="304"/>
      <c r="N126" s="6"/>
      <c r="O126" s="22"/>
      <c r="P126" s="22"/>
    </row>
    <row r="127" spans="5:16" s="32" customFormat="1" ht="53.25" customHeight="1" x14ac:dyDescent="0.2">
      <c r="E127" s="145"/>
      <c r="F127" s="145"/>
      <c r="G127" s="234" t="s">
        <v>484</v>
      </c>
      <c r="H127" s="235"/>
      <c r="I127" s="145"/>
      <c r="J127" s="145"/>
      <c r="K127" s="145"/>
      <c r="L127" s="145"/>
      <c r="M127" s="145"/>
      <c r="N127" s="145"/>
      <c r="O127" s="8"/>
      <c r="P127" s="8"/>
    </row>
    <row r="128" spans="5:16" s="32" customFormat="1" ht="9.9499999999999993" customHeight="1" x14ac:dyDescent="0.2">
      <c r="E128" s="145"/>
      <c r="F128" s="145"/>
      <c r="G128" s="229" t="s">
        <v>207</v>
      </c>
      <c r="H128" s="230"/>
      <c r="I128" s="145"/>
      <c r="J128" s="145"/>
      <c r="K128" s="145"/>
      <c r="L128" s="145"/>
      <c r="M128" s="145"/>
      <c r="N128" s="145"/>
      <c r="O128" s="8"/>
      <c r="P128" s="8"/>
    </row>
    <row r="129" spans="3:16" s="32" customFormat="1" ht="12" customHeight="1" x14ac:dyDescent="0.2">
      <c r="E129" s="145"/>
      <c r="F129" s="145"/>
      <c r="G129" s="229" t="s">
        <v>17</v>
      </c>
      <c r="H129" s="230"/>
      <c r="I129" s="145"/>
      <c r="J129" s="145"/>
      <c r="K129" s="145"/>
      <c r="L129" s="145"/>
      <c r="M129" s="145"/>
      <c r="N129" s="145"/>
      <c r="O129" s="8"/>
      <c r="P129" s="8"/>
    </row>
    <row r="130" spans="3:16" ht="20.25" customHeight="1" x14ac:dyDescent="0.2">
      <c r="E130" s="145"/>
      <c r="F130" s="153"/>
      <c r="G130" s="232" t="s">
        <v>566</v>
      </c>
      <c r="H130" s="233"/>
      <c r="I130" s="145"/>
      <c r="J130" s="145"/>
      <c r="K130" s="145"/>
      <c r="L130" s="145"/>
      <c r="M130" s="145"/>
      <c r="N130" s="145"/>
      <c r="O130" s="8"/>
      <c r="P130" s="8"/>
    </row>
    <row r="131" spans="3:16" ht="9.75" customHeight="1" x14ac:dyDescent="0.2"/>
    <row r="132" spans="3:16" s="5" customFormat="1" ht="15" customHeight="1" x14ac:dyDescent="0.2">
      <c r="E132" s="144">
        <v>4</v>
      </c>
      <c r="F132" s="231" t="s">
        <v>487</v>
      </c>
      <c r="G132" s="231"/>
      <c r="H132" s="231"/>
      <c r="I132" s="148" t="s">
        <v>6</v>
      </c>
      <c r="J132" s="304">
        <v>497000</v>
      </c>
      <c r="K132" s="304"/>
      <c r="L132" s="304"/>
      <c r="M132" s="304"/>
      <c r="N132" s="6" t="s">
        <v>5</v>
      </c>
      <c r="O132" s="22"/>
      <c r="P132" s="22"/>
    </row>
    <row r="133" spans="3:16" s="5" customFormat="1" ht="14.25" customHeight="1" x14ac:dyDescent="0.2">
      <c r="E133" s="144"/>
      <c r="F133" s="235" t="s">
        <v>514</v>
      </c>
      <c r="G133" s="235"/>
      <c r="H133" s="235"/>
      <c r="J133" s="304"/>
      <c r="K133" s="304"/>
      <c r="L133" s="304"/>
      <c r="M133" s="304"/>
      <c r="N133" s="6"/>
      <c r="O133" s="22"/>
      <c r="P133" s="22"/>
    </row>
    <row r="134" spans="3:16" s="32" customFormat="1" ht="53.25" customHeight="1" x14ac:dyDescent="0.2">
      <c r="E134" s="145"/>
      <c r="F134" s="145"/>
      <c r="G134" s="234" t="s">
        <v>488</v>
      </c>
      <c r="H134" s="235"/>
      <c r="I134" s="145"/>
      <c r="J134" s="145"/>
      <c r="K134" s="145"/>
      <c r="L134" s="145"/>
      <c r="M134" s="145"/>
      <c r="N134" s="145"/>
      <c r="O134" s="8"/>
      <c r="P134" s="8"/>
    </row>
    <row r="135" spans="3:16" s="32" customFormat="1" ht="9.9499999999999993" customHeight="1" x14ac:dyDescent="0.2">
      <c r="E135" s="145"/>
      <c r="F135" s="145"/>
      <c r="G135" s="229" t="s">
        <v>207</v>
      </c>
      <c r="H135" s="230"/>
      <c r="I135" s="145"/>
      <c r="J135" s="145"/>
      <c r="K135" s="145"/>
      <c r="L135" s="145"/>
      <c r="M135" s="145"/>
      <c r="N135" s="145"/>
      <c r="O135" s="8"/>
      <c r="P135" s="8"/>
    </row>
    <row r="136" spans="3:16" s="32" customFormat="1" ht="12" customHeight="1" x14ac:dyDescent="0.2">
      <c r="E136" s="145"/>
      <c r="F136" s="145"/>
      <c r="G136" s="229" t="s">
        <v>17</v>
      </c>
      <c r="H136" s="230"/>
      <c r="I136" s="145"/>
      <c r="J136" s="145"/>
      <c r="K136" s="145"/>
      <c r="L136" s="145"/>
      <c r="M136" s="145"/>
      <c r="N136" s="145"/>
      <c r="O136" s="8"/>
      <c r="P136" s="8"/>
    </row>
    <row r="137" spans="3:16" ht="20.25" customHeight="1" x14ac:dyDescent="0.2">
      <c r="E137" s="145"/>
      <c r="F137" s="153"/>
      <c r="G137" s="232" t="s">
        <v>567</v>
      </c>
      <c r="H137" s="233"/>
      <c r="I137" s="145"/>
      <c r="J137" s="145"/>
      <c r="K137" s="145"/>
      <c r="L137" s="145"/>
      <c r="M137" s="145"/>
      <c r="N137" s="145"/>
      <c r="O137" s="8"/>
      <c r="P137" s="8"/>
    </row>
    <row r="138" spans="3:16" ht="20.25" customHeight="1" x14ac:dyDescent="0.2">
      <c r="E138" s="145"/>
      <c r="F138" s="153"/>
      <c r="G138" s="150"/>
      <c r="H138" s="151"/>
      <c r="I138" s="145"/>
      <c r="J138" s="145"/>
      <c r="K138" s="145"/>
      <c r="L138" s="145"/>
      <c r="M138" s="145"/>
      <c r="N138" s="145"/>
      <c r="O138" s="8"/>
      <c r="P138" s="8"/>
    </row>
    <row r="139" spans="3:16" ht="16.5" customHeight="1" x14ac:dyDescent="0.25">
      <c r="C139" s="253" t="s">
        <v>8</v>
      </c>
      <c r="D139" s="253"/>
      <c r="E139" s="253"/>
      <c r="F139" s="253"/>
      <c r="G139" s="253"/>
      <c r="H139" s="253"/>
      <c r="I139" s="253"/>
      <c r="J139" s="253"/>
      <c r="K139" s="253"/>
      <c r="L139" s="253"/>
      <c r="M139" s="253"/>
      <c r="N139" s="253"/>
    </row>
    <row r="140" spans="3:16" ht="10.5" customHeight="1" x14ac:dyDescent="0.2">
      <c r="E140" s="77"/>
      <c r="F140" s="80"/>
      <c r="G140" s="78"/>
      <c r="H140" s="79"/>
      <c r="I140" s="15"/>
      <c r="J140" s="77"/>
      <c r="K140" s="77"/>
      <c r="L140" s="77"/>
      <c r="M140" s="77"/>
      <c r="N140" s="77"/>
      <c r="O140" s="8"/>
      <c r="P140" s="8"/>
    </row>
    <row r="141" spans="3:16" ht="9.75" customHeight="1" x14ac:dyDescent="0.2"/>
  </sheetData>
  <mergeCells count="158">
    <mergeCell ref="C139:N139"/>
    <mergeCell ref="G130:H130"/>
    <mergeCell ref="F132:H132"/>
    <mergeCell ref="J132:M132"/>
    <mergeCell ref="F133:H133"/>
    <mergeCell ref="J133:M133"/>
    <mergeCell ref="G134:H134"/>
    <mergeCell ref="G135:H135"/>
    <mergeCell ref="G136:H136"/>
    <mergeCell ref="G137:H137"/>
    <mergeCell ref="G122:H122"/>
    <mergeCell ref="G123:H123"/>
    <mergeCell ref="F125:H125"/>
    <mergeCell ref="J125:M125"/>
    <mergeCell ref="F126:H126"/>
    <mergeCell ref="J126:M126"/>
    <mergeCell ref="G127:H127"/>
    <mergeCell ref="G128:H128"/>
    <mergeCell ref="G129:H129"/>
    <mergeCell ref="G113:H113"/>
    <mergeCell ref="G114:H114"/>
    <mergeCell ref="G115:H115"/>
    <mergeCell ref="F118:H118"/>
    <mergeCell ref="J118:M118"/>
    <mergeCell ref="F119:H119"/>
    <mergeCell ref="J119:M119"/>
    <mergeCell ref="G120:H120"/>
    <mergeCell ref="G121:H121"/>
    <mergeCell ref="G106:H106"/>
    <mergeCell ref="G107:H107"/>
    <mergeCell ref="D109:H109"/>
    <mergeCell ref="J109:M109"/>
    <mergeCell ref="F110:H110"/>
    <mergeCell ref="J110:M110"/>
    <mergeCell ref="F111:H111"/>
    <mergeCell ref="J111:M111"/>
    <mergeCell ref="G112:H112"/>
    <mergeCell ref="G98:H98"/>
    <mergeCell ref="G99:H99"/>
    <mergeCell ref="G100:H100"/>
    <mergeCell ref="F102:H102"/>
    <mergeCell ref="J102:M102"/>
    <mergeCell ref="F103:H103"/>
    <mergeCell ref="J103:M103"/>
    <mergeCell ref="G104:H104"/>
    <mergeCell ref="G105:H105"/>
    <mergeCell ref="G90:H90"/>
    <mergeCell ref="G91:H91"/>
    <mergeCell ref="G92:H92"/>
    <mergeCell ref="G93:H93"/>
    <mergeCell ref="F95:H95"/>
    <mergeCell ref="J95:M95"/>
    <mergeCell ref="F96:H96"/>
    <mergeCell ref="J96:M96"/>
    <mergeCell ref="G97:H97"/>
    <mergeCell ref="F82:H82"/>
    <mergeCell ref="J82:M82"/>
    <mergeCell ref="G83:H83"/>
    <mergeCell ref="G84:H84"/>
    <mergeCell ref="G85:H85"/>
    <mergeCell ref="G86:H86"/>
    <mergeCell ref="F88:H88"/>
    <mergeCell ref="J88:M88"/>
    <mergeCell ref="F89:H89"/>
    <mergeCell ref="J89:M89"/>
    <mergeCell ref="F74:H74"/>
    <mergeCell ref="J74:M74"/>
    <mergeCell ref="F75:H75"/>
    <mergeCell ref="J75:M75"/>
    <mergeCell ref="G76:H76"/>
    <mergeCell ref="G77:H77"/>
    <mergeCell ref="G78:H78"/>
    <mergeCell ref="G79:H79"/>
    <mergeCell ref="F81:H81"/>
    <mergeCell ref="J81:M81"/>
    <mergeCell ref="G65:H65"/>
    <mergeCell ref="F67:H67"/>
    <mergeCell ref="J67:M67"/>
    <mergeCell ref="F68:H68"/>
    <mergeCell ref="J68:M68"/>
    <mergeCell ref="G69:H69"/>
    <mergeCell ref="G70:H70"/>
    <mergeCell ref="G71:H71"/>
    <mergeCell ref="G72:H72"/>
    <mergeCell ref="G57:H57"/>
    <mergeCell ref="G58:H58"/>
    <mergeCell ref="F60:H60"/>
    <mergeCell ref="J60:M60"/>
    <mergeCell ref="F61:H61"/>
    <mergeCell ref="J61:M61"/>
    <mergeCell ref="G62:H62"/>
    <mergeCell ref="G63:H63"/>
    <mergeCell ref="G64:H64"/>
    <mergeCell ref="G49:H49"/>
    <mergeCell ref="G50:H50"/>
    <mergeCell ref="G51:H51"/>
    <mergeCell ref="F53:H53"/>
    <mergeCell ref="J53:M53"/>
    <mergeCell ref="F54:H54"/>
    <mergeCell ref="J54:M54"/>
    <mergeCell ref="G55:H55"/>
    <mergeCell ref="G56:H56"/>
    <mergeCell ref="G41:H41"/>
    <mergeCell ref="G42:H42"/>
    <mergeCell ref="G43:H43"/>
    <mergeCell ref="G44:H44"/>
    <mergeCell ref="F46:H46"/>
    <mergeCell ref="J46:M46"/>
    <mergeCell ref="F47:H47"/>
    <mergeCell ref="J47:M47"/>
    <mergeCell ref="G48:H48"/>
    <mergeCell ref="F31:H31"/>
    <mergeCell ref="J31:M31"/>
    <mergeCell ref="G32:H32"/>
    <mergeCell ref="G33:H33"/>
    <mergeCell ref="G34:H34"/>
    <mergeCell ref="G35:H35"/>
    <mergeCell ref="F39:H39"/>
    <mergeCell ref="J39:M39"/>
    <mergeCell ref="F40:H40"/>
    <mergeCell ref="J40:M40"/>
    <mergeCell ref="F23:H23"/>
    <mergeCell ref="J23:M23"/>
    <mergeCell ref="F24:H24"/>
    <mergeCell ref="J24:M24"/>
    <mergeCell ref="G25:H25"/>
    <mergeCell ref="G26:H26"/>
    <mergeCell ref="G27:H27"/>
    <mergeCell ref="G28:H28"/>
    <mergeCell ref="F30:H30"/>
    <mergeCell ref="J30:M30"/>
    <mergeCell ref="G14:H14"/>
    <mergeCell ref="F16:H16"/>
    <mergeCell ref="J16:M16"/>
    <mergeCell ref="F17:H17"/>
    <mergeCell ref="J17:M17"/>
    <mergeCell ref="G18:H18"/>
    <mergeCell ref="G19:H19"/>
    <mergeCell ref="G20:H20"/>
    <mergeCell ref="G21:H21"/>
    <mergeCell ref="A1:N1"/>
    <mergeCell ref="J3:L3"/>
    <mergeCell ref="J4:L4"/>
    <mergeCell ref="B5:H5"/>
    <mergeCell ref="J5:M5"/>
    <mergeCell ref="C6:H6"/>
    <mergeCell ref="J6:M6"/>
    <mergeCell ref="D7:H7"/>
    <mergeCell ref="J7:M7"/>
    <mergeCell ref="D8:H8"/>
    <mergeCell ref="J8:M8"/>
    <mergeCell ref="F9:H9"/>
    <mergeCell ref="J9:M9"/>
    <mergeCell ref="F10:H10"/>
    <mergeCell ref="J10:M10"/>
    <mergeCell ref="G11:H11"/>
    <mergeCell ref="G12:H12"/>
    <mergeCell ref="G13:H13"/>
  </mergeCells>
  <pageMargins left="0.31496062992125984" right="0.19685039370078741" top="0.74803149606299213" bottom="0.47244094488188981" header="0.47244094488188981" footer="0.47244094488188981"/>
  <pageSetup paperSize="9" orientation="portrait" r:id="rId1"/>
  <headerFooter alignWithMargins="0">
    <oddFooter>&amp;R หน้า 1/&amp;P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1บริหารงานทั่วไป</vt:lpstr>
      <vt:lpstr>2การรักษาความสงบ</vt:lpstr>
      <vt:lpstr>3การศึกษา</vt:lpstr>
      <vt:lpstr>4สาธารณสุข</vt:lpstr>
      <vt:lpstr>5สังคมสงเคราะห์</vt:lpstr>
      <vt:lpstr>6เคหะและชุมชน </vt:lpstr>
      <vt:lpstr>7สร้างความเข้มแข็งชุมชน</vt:lpstr>
      <vt:lpstr>8ศาสนาวัฒนธรรม</vt:lpstr>
      <vt:lpstr>9อุตสาหกรรม</vt:lpstr>
      <vt:lpstr>10การเกษตร</vt:lpstr>
      <vt:lpstr>11งบกลาง</vt:lpstr>
      <vt:lpstr>9อุตสาหกรรม งบลงทุน</vt:lpstr>
      <vt:lpstr>'10การเกษตร'!Print_Titles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ชาตรี พิริยะเมธี นักวิเคราะห์นโยบายและแผน</dc:creator>
  <cp:lastModifiedBy>ชาตรี พิริยะเมธี</cp:lastModifiedBy>
  <cp:lastPrinted>2026-08-27T04:26:54Z</cp:lastPrinted>
  <dcterms:created xsi:type="dcterms:W3CDTF">2013-07-20T09:06:49Z</dcterms:created>
  <dcterms:modified xsi:type="dcterms:W3CDTF">2026-09-03T06:49:24Z</dcterms:modified>
</cp:coreProperties>
</file>